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570" windowHeight="12510" tabRatio="601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AM22" i="1"/>
  <c r="AN22"/>
  <c r="AO22"/>
  <c r="AP22"/>
  <c r="AQ22"/>
  <c r="AR22"/>
  <c r="AS22"/>
  <c r="AT22"/>
  <c r="AU22"/>
  <c r="AV22"/>
  <c r="AK22"/>
  <c r="AL22"/>
  <c r="W22"/>
  <c r="X22"/>
  <c r="Y22"/>
  <c r="Z22"/>
  <c r="AA22"/>
  <c r="AB22"/>
  <c r="AC22"/>
  <c r="AD22"/>
  <c r="AE22"/>
  <c r="U22"/>
  <c r="V22"/>
  <c r="O22"/>
  <c r="P22"/>
  <c r="Q22"/>
  <c r="R22"/>
  <c r="S22"/>
  <c r="T22"/>
  <c r="N22"/>
  <c r="M22"/>
  <c r="P17"/>
  <c r="AA17"/>
  <c r="O17"/>
  <c r="AY17"/>
  <c r="AZ17"/>
  <c r="BA17"/>
  <c r="BB17"/>
  <c r="AF17"/>
  <c r="AG17"/>
  <c r="AH17"/>
  <c r="AM17"/>
  <c r="AN17"/>
  <c r="AD17"/>
  <c r="AG10"/>
  <c r="AA14"/>
  <c r="AD14"/>
  <c r="AF14"/>
  <c r="AG14"/>
  <c r="AH14"/>
  <c r="AM14"/>
  <c r="AS14"/>
  <c r="AY14"/>
  <c r="BB14"/>
  <c r="BD14"/>
</calcChain>
</file>

<file path=xl/sharedStrings.xml><?xml version="1.0" encoding="utf-8"?>
<sst xmlns="http://schemas.openxmlformats.org/spreadsheetml/2006/main" count="350" uniqueCount="158">
  <si>
    <t>№ п/п</t>
  </si>
  <si>
    <t>Наименование проекта</t>
  </si>
  <si>
    <t xml:space="preserve">Инвестор </t>
  </si>
  <si>
    <t>Место реализации проекта</t>
  </si>
  <si>
    <t>Объем инвестиций по проекту, млн.руб.</t>
  </si>
  <si>
    <t xml:space="preserve">Объем налоговых платежей в консолидированный бюджет области, млн.руб. </t>
  </si>
  <si>
    <t>Средняя заработная плата (руб.)</t>
  </si>
  <si>
    <t>Количество предприятий области, привлеченных в качестве подрадчиков, субподрядчиков</t>
  </si>
  <si>
    <t>Стоимость основных средств, введенных в эксплуатацию в текущем году и отраженных  в "Бух.балансе" (форм. 0710001), 
млн. руб</t>
  </si>
  <si>
    <t>ИНН организации инвестора</t>
  </si>
  <si>
    <t>Общий объем по проекту (план)</t>
  </si>
  <si>
    <t>При выходе на проект-ную мощ-ность</t>
  </si>
  <si>
    <t>Налог на имущество</t>
  </si>
  <si>
    <t>Налог на прибыль</t>
  </si>
  <si>
    <t>Транспортный налог</t>
  </si>
  <si>
    <t>НДФЛ</t>
  </si>
  <si>
    <t>Иные налоги</t>
  </si>
  <si>
    <t>ИТОГО</t>
  </si>
  <si>
    <t>Всего по проекту (план)</t>
  </si>
  <si>
    <t>Муниципальный район</t>
  </si>
  <si>
    <t>При выходе на проект-ную мощ-ность, тыс. т., /млн. рублей</t>
  </si>
  <si>
    <t xml:space="preserve">Объем реализации продукции </t>
  </si>
  <si>
    <t xml:space="preserve"> IV квартал
(план)</t>
  </si>
  <si>
    <t>Завершение реализации, год (месяц)</t>
  </si>
  <si>
    <t xml:space="preserve"> II квартал
(план)</t>
  </si>
  <si>
    <t xml:space="preserve"> III квартал
(план)</t>
  </si>
  <si>
    <t xml:space="preserve">Объем выпуска продукции </t>
  </si>
  <si>
    <t>Вид(ы) выпускаемой продукции</t>
  </si>
  <si>
    <t>Сроки реализации</t>
  </si>
  <si>
    <t xml:space="preserve">План 2024 г. (млн. руб.) </t>
  </si>
  <si>
    <t xml:space="preserve">Начало реализации, год (месяц) </t>
  </si>
  <si>
    <t xml:space="preserve"> I квартал
(план)</t>
  </si>
  <si>
    <t>ОКВЭД по основному виду деятельности</t>
  </si>
  <si>
    <t xml:space="preserve">Средняя списочная численность работников  предприятия </t>
  </si>
  <si>
    <r>
      <t xml:space="preserve">Вид капитальных вложений </t>
    </r>
    <r>
      <rPr>
        <b/>
        <i/>
        <sz val="11"/>
        <rFont val="Times New Roman"/>
        <family val="1"/>
        <charset val="204"/>
      </rPr>
      <t>(новое строительство, реконструкция, приобретенное в процедурах банкротства)</t>
    </r>
  </si>
  <si>
    <r>
      <t xml:space="preserve">Объект капитальных вложений </t>
    </r>
    <r>
      <rPr>
        <b/>
        <i/>
        <sz val="11"/>
        <rFont val="Times New Roman"/>
        <family val="1"/>
        <charset val="204"/>
      </rPr>
      <t>(с учетом вида экономической деятельности)</t>
    </r>
  </si>
  <si>
    <r>
      <t xml:space="preserve">Стадия реализации
</t>
    </r>
    <r>
      <rPr>
        <b/>
        <i/>
        <sz val="11"/>
        <rFont val="Times New Roman"/>
        <family val="1"/>
        <charset val="204"/>
      </rPr>
      <t>(завершен,  реализуемый, планируемый, приостановлен)</t>
    </r>
  </si>
  <si>
    <r>
      <t xml:space="preserve">Количество создаваемых рабочих мест по проекту
</t>
    </r>
    <r>
      <rPr>
        <b/>
        <i/>
        <sz val="11"/>
        <rFont val="Times New Roman"/>
        <family val="1"/>
        <charset val="204"/>
      </rPr>
      <t>(указывается при наличии)</t>
    </r>
  </si>
  <si>
    <r>
      <t xml:space="preserve">Контактное лицо
</t>
    </r>
    <r>
      <rPr>
        <b/>
        <i/>
        <sz val="11"/>
        <rFont val="Times New Roman"/>
        <family val="1"/>
        <charset val="204"/>
      </rPr>
      <t xml:space="preserve"> (ФИО, должность, номер телефона, электронный адрес)</t>
    </r>
  </si>
  <si>
    <r>
      <t xml:space="preserve">Контактные данные пресс-службы
 </t>
    </r>
    <r>
      <rPr>
        <b/>
        <i/>
        <sz val="11"/>
        <rFont val="Times New Roman"/>
        <family val="1"/>
        <charset val="204"/>
      </rPr>
      <t>(ФИО, номер телефона, электронный адрес)</t>
    </r>
  </si>
  <si>
    <r>
      <t xml:space="preserve">Адрес </t>
    </r>
    <r>
      <rPr>
        <b/>
        <i/>
        <sz val="11"/>
        <rFont val="Times New Roman"/>
        <family val="1"/>
        <charset val="204"/>
      </rPr>
      <t xml:space="preserve">(Индекс, город, улица, дом) </t>
    </r>
    <r>
      <rPr>
        <b/>
        <sz val="12"/>
        <rFont val="Times New Roman"/>
        <family val="1"/>
        <charset val="204"/>
      </rPr>
      <t>+ кадастровый номер земельного участка</t>
    </r>
  </si>
  <si>
    <t xml:space="preserve"> I квартал
(факт)</t>
  </si>
  <si>
    <t xml:space="preserve">План 2025 г. (млн. руб.) </t>
  </si>
  <si>
    <t xml:space="preserve">План 2026 г. (млн. руб.) </t>
  </si>
  <si>
    <t>План 2023 г.</t>
  </si>
  <si>
    <t>Факт 2023 г.</t>
  </si>
  <si>
    <t>Всего 2023 г. (факт)</t>
  </si>
  <si>
    <t>План 2023 г., тыс. т./млн. рублей</t>
  </si>
  <si>
    <t>Факт 2023 г., тыс. т./млн. рублей</t>
  </si>
  <si>
    <r>
      <t xml:space="preserve">Содержание и цель проекта.  Текущая ситуация </t>
    </r>
    <r>
      <rPr>
        <b/>
        <u/>
        <sz val="12"/>
        <rFont val="Times New Roman"/>
        <family val="1"/>
        <charset val="204"/>
      </rPr>
      <t>(информация о выполненных работах по проекту и планируемых мероприятиях на 2023 год)</t>
    </r>
    <r>
      <rPr>
        <b/>
        <sz val="12"/>
        <rFont val="Times New Roman"/>
        <family val="1"/>
        <charset val="204"/>
      </rPr>
      <t xml:space="preserve"> </t>
    </r>
    <r>
      <rPr>
        <b/>
        <i/>
        <sz val="14"/>
        <color rgb="FFC00000"/>
        <rFont val="Times New Roman"/>
        <family val="1"/>
        <charset val="204"/>
      </rPr>
      <t>обязательно для заполнения</t>
    </r>
  </si>
  <si>
    <t xml:space="preserve">Всего 2023 г. (план) </t>
  </si>
  <si>
    <t xml:space="preserve">Всего 2023 г. (факт) </t>
  </si>
  <si>
    <t>Строительство аккумулирующей противоэрозийной плотины для целей орошения в районе оврага  Садовский</t>
  </si>
  <si>
    <t>ООО ФХ "Деметра" Батраева Ю.И.</t>
  </si>
  <si>
    <t>42.21</t>
  </si>
  <si>
    <t>новое строительство</t>
  </si>
  <si>
    <t>вновь создаваемый объект - мелиоративное сооружение</t>
  </si>
  <si>
    <t>Новобурасский МР</t>
  </si>
  <si>
    <t>412580, Саратовская область, р.п.Новые Бурасы, ул.Кирпичная,152 64:21:120:802</t>
  </si>
  <si>
    <t>реализуемый</t>
  </si>
  <si>
    <t>01.01.2022</t>
  </si>
  <si>
    <t>31.12.2023</t>
  </si>
  <si>
    <t>2,4т/т</t>
  </si>
  <si>
    <t>зерновые культуры</t>
  </si>
  <si>
    <t>Генеральный директор ООО ФХ "Деметра" Батраева Ю.И. Быков Сергей Алексеевич</t>
  </si>
  <si>
    <t>Начальник отдела закупок и  инвестиционной политики администрации Новобурасского МР Быкова Е.Г.</t>
  </si>
  <si>
    <t>Строительство участка орошения площадью 128.8 га вблизи села Елшанка с водозабором из пруда в овраге Садовский</t>
  </si>
  <si>
    <t xml:space="preserve">планируемый к реализации </t>
  </si>
  <si>
    <t>6,0т/т</t>
  </si>
  <si>
    <t>Строительство ангара для хранения зерна</t>
  </si>
  <si>
    <t>вновь создаваемые объекты -  производственные помещения</t>
  </si>
  <si>
    <t>01.05.2023</t>
  </si>
  <si>
    <t>Создание условия для бесперебойного полива сельскохозяйственных культур. Увеличение производства сельскохозяйственных культур. Проложен магистральный трубопровод, оборудована насосная станция. В 2023 году - завершение работ. Инвестиционный проект реализуется с использованием трудовых ресурсов   постоянно работающих на предприятии.</t>
  </si>
  <si>
    <t xml:space="preserve">Хранение  зерновой продукции в условиях технологических стандартов. </t>
  </si>
  <si>
    <t>Строительство двух силосных траншей объемом 5.0 тыс.тонн каждая</t>
  </si>
  <si>
    <t>СХПК "Штурм"</t>
  </si>
  <si>
    <t>Новое строительство</t>
  </si>
  <si>
    <t>вновь создаваемый объект -  сооружение для сельскохозяйственной деятельности</t>
  </si>
  <si>
    <r>
      <t>412561,Саратовская обл., Новобурасский район, пос. Белоярский,ул.Октябрьская,</t>
    </r>
    <r>
      <rPr>
        <sz val="11"/>
        <color rgb="FF000000"/>
        <rFont val="Calibri"/>
        <family val="2"/>
        <charset val="204"/>
        <scheme val="minor"/>
      </rPr>
      <t>2</t>
    </r>
  </si>
  <si>
    <t>10т/т</t>
  </si>
  <si>
    <t>содержание крупного рогатого скота</t>
  </si>
  <si>
    <t>Руководитель СХПК "Штурм" Дзюбан Сергей Иванович</t>
  </si>
  <si>
    <t>Хранение кормов для отрасли животноводства. Строительство будет проходить хоз.способом с привлечением постоянно работающих специалистовв СХПК "Штурм"</t>
  </si>
  <si>
    <t xml:space="preserve">Строительство помещения для  содержания КРС на 150 голов </t>
  </si>
  <si>
    <t>15.05.2023</t>
  </si>
  <si>
    <t>Строительство зернового склада объемом 2.0 т.т.</t>
  </si>
  <si>
    <t>КФХ Захаров Д.И.</t>
  </si>
  <si>
    <t>412582, Саратовская область, Новобурасский район, с. Чернышевка, ул. Чернышевского, 161</t>
  </si>
  <si>
    <t>хранение зерновых культур</t>
  </si>
  <si>
    <t>Глава КФХ Захаров Дмитрий Иванович</t>
  </si>
  <si>
    <t>25.04.2023</t>
  </si>
  <si>
    <t>Обновление племенного стада крупного рогатого скота</t>
  </si>
  <si>
    <t>Красно – пёстрая порода крупного рогатого скота, выведенная на генотипах симментальского и красно – пёстрого голштинского скота, позволит получить высокопродуктивных коров с высоким содержанием в молоке белка, жира и сухих веществ, пригодном для изготовления твердых сыров и биологически полноценных диетических продуктов питания</t>
  </si>
  <si>
    <t>ОКВЭД 01.41</t>
  </si>
  <si>
    <t>Обновление молочного стада</t>
  </si>
  <si>
    <t>увеличение стоимости капитальных вложений</t>
  </si>
  <si>
    <t>Устройство инфраструктуры с подключением коммуникаций к зерносушильному комплексу "Штраль 3500"</t>
  </si>
  <si>
    <t>01.10.2023</t>
  </si>
  <si>
    <t>обработка зерновых культур</t>
  </si>
  <si>
    <t>Устройство асфальтобетонного покрытия площадки под хранение зерна  и подъездных путей к зерноскладу</t>
  </si>
  <si>
    <t>01.06.2023</t>
  </si>
  <si>
    <t>Строительство глемпинга в с.Лох</t>
  </si>
  <si>
    <t>ИП Янушкевич Д.В.</t>
  </si>
  <si>
    <t>43.99.9</t>
  </si>
  <si>
    <t>туристические объекты</t>
  </si>
  <si>
    <t>413163, Саратовская область, Энгельский р-н, с. Красный Яр</t>
  </si>
  <si>
    <t xml:space="preserve">Организация отдыха, сельский туризм </t>
  </si>
  <si>
    <t>ИП Янушкевич Денис Вацлович</t>
  </si>
  <si>
    <t xml:space="preserve"> III квартал 
(план)</t>
  </si>
  <si>
    <t>II квартал (факт)</t>
  </si>
  <si>
    <t>Строительство склада для хранения зерна мощностью 3000,0 тонн</t>
  </si>
  <si>
    <t>ООО "Процветание"</t>
  </si>
  <si>
    <t>руководитель Колесов Сергей Михайлович</t>
  </si>
  <si>
    <t>Строительство зерносушилки</t>
  </si>
  <si>
    <t>СХПК "Радищевский"</t>
  </si>
  <si>
    <t>доведения зерновых культур до технологических стандартов</t>
  </si>
  <si>
    <t>Доведения зерновых культур до технологических стандартов</t>
  </si>
  <si>
    <t>412584, Саратовская обл., Новобурасский р-н, с. Радищево, ул. Первомайская, 18</t>
  </si>
  <si>
    <t>412588, Саратовская обл., Новобурасский р-н, д. Михайловка, ул. Михайловская, 24</t>
  </si>
  <si>
    <t>руководитель Искаков Калиула Жолгалиевич</t>
  </si>
  <si>
    <t>Источник инвестиций (страна)</t>
  </si>
  <si>
    <t>Россия</t>
  </si>
  <si>
    <t>Откорм КРС.  Строительство проведено  хоз.способом с привлечением постоянно работающих специалистов СХПК "Штурм"Ведутся строительные работы</t>
  </si>
  <si>
    <t>Создание условия для бесперебойного полива сельскохозяйственных культур. Увеличение производства сельскохозяйственных культур. Согласование технических параметров</t>
  </si>
  <si>
    <t>01.08.2023</t>
  </si>
  <si>
    <t>15.07.2023</t>
  </si>
  <si>
    <t>Закупка племенного скота (6 быков) породы красно-пестрая</t>
  </si>
  <si>
    <t>01.07.2023</t>
  </si>
  <si>
    <t>ИП глава КФХ Вертянов Ю.С.</t>
  </si>
  <si>
    <t>412585,Саратовская обл., Новобурасский район, село Ириновка 64:21:200103, 64:21:200208,64:21:200210, 64:21:200224</t>
  </si>
  <si>
    <t>Строительство  оросительной системы на площади 170 га</t>
  </si>
  <si>
    <t>31.12.2024</t>
  </si>
  <si>
    <t>Глава КФХ Вертянов Юрий Семенович</t>
  </si>
  <si>
    <t>Начальник управления по экономике, инвестиционной политике, муниципальным закупкам администрации Новобурасского МР</t>
  </si>
  <si>
    <t>завершен</t>
  </si>
  <si>
    <t>III квартал (факт)</t>
  </si>
  <si>
    <t>01.08.2024</t>
  </si>
  <si>
    <t>31.12.2026</t>
  </si>
  <si>
    <t>Хранение  зерновой продукции в условиях технологических стандартов.</t>
  </si>
  <si>
    <t>IV квартал (факт)</t>
  </si>
  <si>
    <t>Всего 2023 г.(план)</t>
  </si>
  <si>
    <t xml:space="preserve"> IV квартал (факт)</t>
  </si>
  <si>
    <t>Освоено по проекту с начала реализации по отчетную дату (01.01.2024 г)</t>
  </si>
  <si>
    <t>01.01.2024</t>
  </si>
  <si>
    <t xml:space="preserve">Объем налоговых платежей в консолидированный бюджет области за IV квартал 2023 года, млн. руб. </t>
  </si>
  <si>
    <t>Фактически на отчетную дату 1.01.2024г</t>
  </si>
  <si>
    <t>01.04.2024</t>
  </si>
  <si>
    <t>01.11.2024</t>
  </si>
  <si>
    <t>Строительство двух ангаров для хранения зерна</t>
  </si>
  <si>
    <t xml:space="preserve">Строительство помещения для  содержания КРС на 200 голов </t>
  </si>
  <si>
    <t>01.02.2024</t>
  </si>
  <si>
    <t>01.05.2024</t>
  </si>
  <si>
    <t>Строительство подъездных путей к животноводческим фермам</t>
  </si>
  <si>
    <t>Приобретение трех поливальных машин для мелиорации</t>
  </si>
  <si>
    <t>приобретение</t>
  </si>
  <si>
    <t xml:space="preserve">Увеличение мощности  трубопровода для оснащения водой 170 га угодий, закупка необходимого  оборудования   </t>
  </si>
  <si>
    <t>Увеличение орошаемого участка.Прокладка  трубопровода для оснащения водой 170 га угодий.</t>
  </si>
  <si>
    <t>Построено три домика  и подведены коммуникации. Строительство туристического глэмпинга  при наличии хорошей клиентской базы в селе Лох Новобурасского района, где находится знаменитый объект туристической индустрии -Водяная мельница , может   обеспечить наличие гостей (клиентов) – самостоятельных туристов, и в ближайшем будущем – организованных групп,  для размещения в глэмпинге.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</si>
</sst>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i/>
      <sz val="14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</cellStyleXfs>
  <cellXfs count="63">
    <xf numFmtId="0" fontId="0" fillId="0" borderId="0" xfId="0"/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4" fillId="3" borderId="6" xfId="1" applyNumberFormat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0" fontId="3" fillId="4" borderId="1" xfId="1" applyNumberFormat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17" fontId="3" fillId="2" borderId="1" xfId="1" applyNumberFormat="1" applyFont="1" applyFill="1" applyBorder="1" applyAlignment="1">
      <alignment horizontal="center" vertical="center" wrapText="1"/>
    </xf>
    <xf numFmtId="49" fontId="4" fillId="3" borderId="10" xfId="1" applyNumberFormat="1" applyFont="1" applyFill="1" applyBorder="1" applyAlignment="1">
      <alignment horizontal="center" vertical="center" wrapText="1"/>
    </xf>
    <xf numFmtId="49" fontId="4" fillId="3" borderId="9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center" vertical="center" wrapText="1"/>
    </xf>
    <xf numFmtId="0" fontId="0" fillId="0" borderId="0" xfId="0" applyNumberFormat="1"/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8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9" xfId="1" applyNumberFormat="1" applyFont="1" applyFill="1" applyBorder="1" applyAlignment="1">
      <alignment horizontal="center" vertical="center" wrapText="1"/>
    </xf>
    <xf numFmtId="0" fontId="4" fillId="3" borderId="5" xfId="1" applyNumberFormat="1" applyFont="1" applyFill="1" applyBorder="1" applyAlignment="1">
      <alignment horizontal="center" vertical="center" wrapText="1"/>
    </xf>
    <xf numFmtId="0" fontId="4" fillId="3" borderId="3" xfId="1" applyNumberFormat="1" applyFont="1" applyFill="1" applyBorder="1" applyAlignment="1">
      <alignment horizontal="center" vertical="center" wrapText="1"/>
    </xf>
    <xf numFmtId="0" fontId="4" fillId="3" borderId="4" xfId="1" applyNumberFormat="1" applyFont="1" applyFill="1" applyBorder="1" applyAlignment="1">
      <alignment horizontal="center" vertical="center" wrapText="1"/>
    </xf>
    <xf numFmtId="0" fontId="4" fillId="3" borderId="10" xfId="1" applyNumberFormat="1" applyFont="1" applyFill="1" applyBorder="1" applyAlignment="1">
      <alignment horizontal="center" vertical="center" wrapText="1"/>
    </xf>
    <xf numFmtId="0" fontId="4" fillId="3" borderId="7" xfId="3" applyNumberFormat="1" applyFont="1" applyFill="1" applyBorder="1" applyAlignment="1">
      <alignment horizontal="center" vertical="center" wrapText="1"/>
    </xf>
    <xf numFmtId="0" fontId="4" fillId="3" borderId="6" xfId="3" applyNumberFormat="1" applyFont="1" applyFill="1" applyBorder="1" applyAlignment="1">
      <alignment horizontal="center" vertical="center" wrapText="1"/>
    </xf>
    <xf numFmtId="0" fontId="4" fillId="3" borderId="8" xfId="3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49" fontId="4" fillId="3" borderId="10" xfId="1" applyNumberFormat="1" applyFont="1" applyFill="1" applyBorder="1" applyAlignment="1">
      <alignment horizontal="center" vertical="center" wrapText="1"/>
    </xf>
    <xf numFmtId="49" fontId="4" fillId="3" borderId="9" xfId="1" applyNumberFormat="1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2" xfId="3" applyNumberFormat="1" applyFont="1" applyFill="1" applyBorder="1" applyAlignment="1">
      <alignment horizontal="center" vertical="center" wrapText="1"/>
    </xf>
    <xf numFmtId="0" fontId="4" fillId="3" borderId="10" xfId="3" applyNumberFormat="1" applyFont="1" applyFill="1" applyBorder="1" applyAlignment="1">
      <alignment horizontal="center" vertical="center" wrapText="1"/>
    </xf>
    <xf numFmtId="0" fontId="4" fillId="3" borderId="9" xfId="3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2" borderId="4" xfId="1" applyNumberFormat="1" applyFont="1" applyFill="1" applyBorder="1" applyAlignment="1">
      <alignment horizontal="center" vertical="center" wrapText="1"/>
    </xf>
    <xf numFmtId="0" fontId="13" fillId="4" borderId="5" xfId="1" applyNumberFormat="1" applyFont="1" applyFill="1" applyBorder="1" applyAlignment="1">
      <alignment horizontal="center" vertical="center" wrapText="1"/>
    </xf>
  </cellXfs>
  <cellStyles count="6">
    <cellStyle name="Денежный 2" xfId="3"/>
    <cellStyle name="Обычный" xfId="0" builtinId="0"/>
    <cellStyle name="Обычный 2" xfId="4"/>
    <cellStyle name="Обычный 3" xfId="5"/>
    <cellStyle name="Обычный 4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23"/>
  <sheetViews>
    <sheetView tabSelected="1" topLeftCell="A14" zoomScale="86" zoomScaleNormal="86" workbookViewId="0">
      <selection activeCell="BI14" sqref="BI14"/>
    </sheetView>
  </sheetViews>
  <sheetFormatPr defaultRowHeight="15"/>
  <cols>
    <col min="1" max="1" width="6.7109375" customWidth="1"/>
    <col min="2" max="2" width="19.140625" customWidth="1"/>
    <col min="3" max="5" width="17.7109375" customWidth="1"/>
    <col min="6" max="6" width="20.140625" customWidth="1"/>
    <col min="7" max="7" width="19.28515625" customWidth="1"/>
    <col min="8" max="8" width="20.42578125" customWidth="1"/>
    <col min="9" max="9" width="15.85546875" customWidth="1"/>
    <col min="10" max="10" width="14.85546875" customWidth="1"/>
    <col min="11" max="11" width="15.28515625" customWidth="1"/>
    <col min="12" max="12" width="20.28515625" customWidth="1"/>
    <col min="13" max="13" width="11.28515625" customWidth="1"/>
    <col min="14" max="14" width="15.28515625" customWidth="1"/>
    <col min="15" max="18" width="10.7109375" customWidth="1"/>
    <col min="19" max="20" width="11.28515625" customWidth="1"/>
    <col min="21" max="22" width="10.85546875" customWidth="1"/>
    <col min="25" max="25" width="11.42578125" customWidth="1"/>
    <col min="26" max="26" width="11" customWidth="1"/>
    <col min="27" max="27" width="11.42578125" customWidth="1"/>
    <col min="28" max="28" width="12.5703125" customWidth="1"/>
    <col min="29" max="29" width="15.42578125" customWidth="1"/>
    <col min="30" max="30" width="14.28515625" customWidth="1"/>
    <col min="31" max="31" width="14" customWidth="1"/>
    <col min="32" max="32" width="11.140625" customWidth="1"/>
    <col min="33" max="33" width="17.7109375" customWidth="1"/>
    <col min="36" max="36" width="11.5703125" customWidth="1"/>
    <col min="37" max="37" width="12.85546875" customWidth="1"/>
    <col min="38" max="38" width="15.140625" customWidth="1"/>
    <col min="39" max="42" width="11.28515625" customWidth="1"/>
    <col min="43" max="46" width="11.42578125" customWidth="1"/>
    <col min="47" max="48" width="15.140625" customWidth="1"/>
    <col min="49" max="49" width="14.85546875" customWidth="1"/>
    <col min="50" max="51" width="13.5703125" customWidth="1"/>
    <col min="52" max="53" width="16" customWidth="1"/>
    <col min="54" max="54" width="18.85546875" customWidth="1"/>
    <col min="55" max="55" width="18.42578125" customWidth="1"/>
    <col min="56" max="56" width="12.28515625" customWidth="1"/>
    <col min="57" max="57" width="17.5703125" customWidth="1"/>
    <col min="58" max="58" width="17.28515625" customWidth="1"/>
    <col min="59" max="59" width="17.42578125" customWidth="1"/>
    <col min="60" max="60" width="15.140625" customWidth="1"/>
    <col min="61" max="61" width="32.140625" customWidth="1"/>
  </cols>
  <sheetData>
    <row r="1" spans="1:70" ht="60" customHeight="1">
      <c r="A1" s="47" t="s">
        <v>0</v>
      </c>
      <c r="B1" s="50" t="s">
        <v>1</v>
      </c>
      <c r="C1" s="50" t="s">
        <v>2</v>
      </c>
      <c r="D1" s="31" t="s">
        <v>120</v>
      </c>
      <c r="E1" s="50" t="s">
        <v>32</v>
      </c>
      <c r="F1" s="50" t="s">
        <v>34</v>
      </c>
      <c r="G1" s="50" t="s">
        <v>35</v>
      </c>
      <c r="H1" s="53" t="s">
        <v>3</v>
      </c>
      <c r="I1" s="54"/>
      <c r="J1" s="40" t="s">
        <v>28</v>
      </c>
      <c r="K1" s="42"/>
      <c r="L1" s="47" t="s">
        <v>36</v>
      </c>
      <c r="M1" s="56" t="s">
        <v>4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38" t="s">
        <v>29</v>
      </c>
      <c r="Z1" s="38" t="s">
        <v>42</v>
      </c>
      <c r="AA1" s="38" t="s">
        <v>43</v>
      </c>
      <c r="AB1" s="40" t="s">
        <v>5</v>
      </c>
      <c r="AC1" s="41"/>
      <c r="AD1" s="42"/>
      <c r="AE1" s="56" t="s">
        <v>144</v>
      </c>
      <c r="AF1" s="56"/>
      <c r="AG1" s="56"/>
      <c r="AH1" s="56"/>
      <c r="AI1" s="56"/>
      <c r="AJ1" s="40"/>
      <c r="AK1" s="44" t="s">
        <v>37</v>
      </c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6"/>
      <c r="AW1" s="57" t="s">
        <v>33</v>
      </c>
      <c r="AX1" s="38" t="s">
        <v>6</v>
      </c>
      <c r="AY1" s="40" t="s">
        <v>21</v>
      </c>
      <c r="AZ1" s="41"/>
      <c r="BA1" s="42"/>
      <c r="BB1" s="38" t="s">
        <v>7</v>
      </c>
      <c r="BC1" s="38" t="s">
        <v>8</v>
      </c>
      <c r="BD1" s="38" t="s">
        <v>26</v>
      </c>
      <c r="BE1" s="38" t="s">
        <v>27</v>
      </c>
      <c r="BF1" s="38" t="s">
        <v>38</v>
      </c>
      <c r="BG1" s="47" t="s">
        <v>39</v>
      </c>
      <c r="BH1" s="47" t="s">
        <v>9</v>
      </c>
      <c r="BI1" s="47" t="s">
        <v>49</v>
      </c>
    </row>
    <row r="2" spans="1:70" ht="20.25" customHeight="1">
      <c r="A2" s="48"/>
      <c r="B2" s="51"/>
      <c r="C2" s="51"/>
      <c r="D2" s="29"/>
      <c r="E2" s="51"/>
      <c r="F2" s="51"/>
      <c r="G2" s="51"/>
      <c r="H2" s="55"/>
      <c r="I2" s="54"/>
      <c r="J2" s="38" t="s">
        <v>30</v>
      </c>
      <c r="K2" s="47" t="s">
        <v>23</v>
      </c>
      <c r="L2" s="48"/>
      <c r="M2" s="38" t="s">
        <v>10</v>
      </c>
      <c r="N2" s="38" t="s">
        <v>142</v>
      </c>
      <c r="O2" s="40"/>
      <c r="P2" s="41"/>
      <c r="Q2" s="41"/>
      <c r="R2" s="41"/>
      <c r="S2" s="41"/>
      <c r="T2" s="41"/>
      <c r="U2" s="41"/>
      <c r="V2" s="41"/>
      <c r="W2" s="41"/>
      <c r="X2" s="42"/>
      <c r="Y2" s="43"/>
      <c r="Z2" s="43"/>
      <c r="AA2" s="43"/>
      <c r="AB2" s="38" t="s">
        <v>11</v>
      </c>
      <c r="AC2" s="38" t="s">
        <v>44</v>
      </c>
      <c r="AD2" s="38" t="s">
        <v>45</v>
      </c>
      <c r="AE2" s="38" t="s">
        <v>12</v>
      </c>
      <c r="AF2" s="38" t="s">
        <v>13</v>
      </c>
      <c r="AG2" s="38" t="s">
        <v>14</v>
      </c>
      <c r="AH2" s="38" t="s">
        <v>15</v>
      </c>
      <c r="AI2" s="38" t="s">
        <v>16</v>
      </c>
      <c r="AJ2" s="38" t="s">
        <v>17</v>
      </c>
      <c r="AK2" s="38" t="s">
        <v>18</v>
      </c>
      <c r="AL2" s="38" t="s">
        <v>145</v>
      </c>
      <c r="AM2" s="40" t="s">
        <v>44</v>
      </c>
      <c r="AN2" s="41"/>
      <c r="AO2" s="41"/>
      <c r="AP2" s="41"/>
      <c r="AQ2" s="41"/>
      <c r="AR2" s="41"/>
      <c r="AS2" s="42"/>
      <c r="AT2" s="37"/>
      <c r="AU2" s="38" t="s">
        <v>140</v>
      </c>
      <c r="AV2" s="38" t="s">
        <v>46</v>
      </c>
      <c r="AW2" s="58"/>
      <c r="AX2" s="43"/>
      <c r="AY2" s="38" t="s">
        <v>20</v>
      </c>
      <c r="AZ2" s="38" t="s">
        <v>47</v>
      </c>
      <c r="BA2" s="38" t="s">
        <v>48</v>
      </c>
      <c r="BB2" s="43"/>
      <c r="BC2" s="43"/>
      <c r="BD2" s="43"/>
      <c r="BE2" s="43"/>
      <c r="BF2" s="43"/>
      <c r="BG2" s="48"/>
      <c r="BH2" s="48"/>
      <c r="BI2" s="48"/>
    </row>
    <row r="3" spans="1:70" ht="157.5" customHeight="1">
      <c r="A3" s="49"/>
      <c r="B3" s="52"/>
      <c r="C3" s="52"/>
      <c r="D3" s="30"/>
      <c r="E3" s="52"/>
      <c r="F3" s="52"/>
      <c r="G3" s="52"/>
      <c r="H3" s="4" t="s">
        <v>19</v>
      </c>
      <c r="I3" s="6" t="s">
        <v>40</v>
      </c>
      <c r="J3" s="39"/>
      <c r="K3" s="49"/>
      <c r="L3" s="49"/>
      <c r="M3" s="39"/>
      <c r="N3" s="39"/>
      <c r="O3" s="13" t="s">
        <v>31</v>
      </c>
      <c r="P3" s="14" t="s">
        <v>41</v>
      </c>
      <c r="Q3" s="13" t="s">
        <v>24</v>
      </c>
      <c r="R3" s="27" t="s">
        <v>109</v>
      </c>
      <c r="S3" s="27" t="s">
        <v>108</v>
      </c>
      <c r="T3" s="35" t="s">
        <v>135</v>
      </c>
      <c r="U3" s="36" t="s">
        <v>22</v>
      </c>
      <c r="V3" s="36" t="s">
        <v>139</v>
      </c>
      <c r="W3" s="15" t="s">
        <v>50</v>
      </c>
      <c r="X3" s="15" t="s">
        <v>51</v>
      </c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12" t="s">
        <v>31</v>
      </c>
      <c r="AN3" s="14" t="s">
        <v>41</v>
      </c>
      <c r="AO3" s="11" t="s">
        <v>24</v>
      </c>
      <c r="AP3" s="27" t="s">
        <v>109</v>
      </c>
      <c r="AQ3" s="11" t="s">
        <v>25</v>
      </c>
      <c r="AR3" s="35" t="s">
        <v>135</v>
      </c>
      <c r="AS3" s="11" t="s">
        <v>22</v>
      </c>
      <c r="AT3" s="36" t="s">
        <v>141</v>
      </c>
      <c r="AU3" s="39"/>
      <c r="AV3" s="39"/>
      <c r="AW3" s="59"/>
      <c r="AX3" s="39"/>
      <c r="AY3" s="39"/>
      <c r="AZ3" s="39"/>
      <c r="BA3" s="39"/>
      <c r="BB3" s="39"/>
      <c r="BC3" s="39"/>
      <c r="BD3" s="39"/>
      <c r="BE3" s="39"/>
      <c r="BF3" s="39"/>
      <c r="BG3" s="49"/>
      <c r="BH3" s="49"/>
      <c r="BI3" s="49"/>
    </row>
    <row r="4" spans="1:70" ht="153">
      <c r="A4" s="5">
        <v>1</v>
      </c>
      <c r="B4" s="16" t="s">
        <v>52</v>
      </c>
      <c r="C4" s="17" t="s">
        <v>53</v>
      </c>
      <c r="D4" s="32" t="s">
        <v>121</v>
      </c>
      <c r="E4" s="3" t="s">
        <v>54</v>
      </c>
      <c r="F4" s="3" t="s">
        <v>55</v>
      </c>
      <c r="G4" s="3" t="s">
        <v>56</v>
      </c>
      <c r="H4" s="17" t="s">
        <v>57</v>
      </c>
      <c r="I4" s="18" t="s">
        <v>58</v>
      </c>
      <c r="J4" s="19" t="s">
        <v>60</v>
      </c>
      <c r="K4" s="19" t="s">
        <v>131</v>
      </c>
      <c r="L4" s="7" t="s">
        <v>59</v>
      </c>
      <c r="M4" s="8">
        <v>5</v>
      </c>
      <c r="N4" s="8">
        <v>3</v>
      </c>
      <c r="O4" s="8">
        <v>0</v>
      </c>
      <c r="P4" s="8">
        <v>0</v>
      </c>
      <c r="Q4" s="8">
        <v>0</v>
      </c>
      <c r="R4" s="8">
        <v>0</v>
      </c>
      <c r="S4" s="8">
        <v>3</v>
      </c>
      <c r="T4" s="8">
        <v>3</v>
      </c>
      <c r="U4" s="1">
        <v>0</v>
      </c>
      <c r="V4" s="1">
        <v>0</v>
      </c>
      <c r="W4" s="1">
        <v>3</v>
      </c>
      <c r="X4" s="1">
        <v>3</v>
      </c>
      <c r="Y4" s="1">
        <v>2</v>
      </c>
      <c r="Z4" s="1">
        <v>0</v>
      </c>
      <c r="AA4" s="1">
        <v>0</v>
      </c>
      <c r="AB4" s="2">
        <v>0.1</v>
      </c>
      <c r="AC4" s="9">
        <v>0.1</v>
      </c>
      <c r="AD4" s="9">
        <v>0</v>
      </c>
      <c r="AE4" s="2">
        <v>0.1</v>
      </c>
      <c r="AF4" s="2">
        <v>0</v>
      </c>
      <c r="AG4" s="2">
        <v>0</v>
      </c>
      <c r="AH4" s="9">
        <v>0</v>
      </c>
      <c r="AI4" s="9">
        <v>0</v>
      </c>
      <c r="AJ4" s="10">
        <v>0.1</v>
      </c>
      <c r="AK4" s="60">
        <v>3</v>
      </c>
      <c r="AL4" s="61">
        <v>3</v>
      </c>
      <c r="AM4" s="2">
        <v>0</v>
      </c>
      <c r="AN4" s="2">
        <v>0</v>
      </c>
      <c r="AO4" s="2">
        <v>3</v>
      </c>
      <c r="AP4" s="2">
        <v>3</v>
      </c>
      <c r="AQ4" s="2">
        <v>0</v>
      </c>
      <c r="AR4" s="2">
        <v>0</v>
      </c>
      <c r="AS4" s="2">
        <v>0</v>
      </c>
      <c r="AT4" s="2">
        <v>0</v>
      </c>
      <c r="AU4" s="60">
        <v>3</v>
      </c>
      <c r="AV4" s="60">
        <v>3</v>
      </c>
      <c r="AW4" s="2">
        <v>173</v>
      </c>
      <c r="AX4" s="2">
        <v>52590</v>
      </c>
      <c r="AY4" s="2" t="s">
        <v>62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 t="s">
        <v>63</v>
      </c>
      <c r="BF4" s="20" t="s">
        <v>64</v>
      </c>
      <c r="BG4" s="20" t="s">
        <v>65</v>
      </c>
      <c r="BH4" s="21">
        <v>6421012588</v>
      </c>
      <c r="BI4" s="22" t="s">
        <v>72</v>
      </c>
    </row>
    <row r="5" spans="1:70" ht="126">
      <c r="A5" s="5">
        <v>2</v>
      </c>
      <c r="B5" s="5" t="s">
        <v>66</v>
      </c>
      <c r="C5" s="17" t="s">
        <v>53</v>
      </c>
      <c r="D5" s="32" t="s">
        <v>121</v>
      </c>
      <c r="E5" s="3" t="s">
        <v>54</v>
      </c>
      <c r="F5" s="3" t="s">
        <v>55</v>
      </c>
      <c r="G5" s="3" t="s">
        <v>56</v>
      </c>
      <c r="H5" s="17" t="s">
        <v>57</v>
      </c>
      <c r="I5" s="18" t="s">
        <v>58</v>
      </c>
      <c r="J5" s="19" t="s">
        <v>136</v>
      </c>
      <c r="K5" s="19" t="s">
        <v>137</v>
      </c>
      <c r="L5" s="7" t="s">
        <v>67</v>
      </c>
      <c r="M5" s="8">
        <v>41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1">
        <v>0</v>
      </c>
      <c r="V5" s="1">
        <v>0</v>
      </c>
      <c r="W5" s="1">
        <v>0</v>
      </c>
      <c r="X5" s="1">
        <v>0</v>
      </c>
      <c r="Y5" s="1">
        <v>20</v>
      </c>
      <c r="Z5" s="1">
        <v>21</v>
      </c>
      <c r="AA5" s="1">
        <v>0</v>
      </c>
      <c r="AB5" s="2">
        <v>1.4</v>
      </c>
      <c r="AC5" s="9">
        <v>0</v>
      </c>
      <c r="AD5" s="9">
        <v>0</v>
      </c>
      <c r="AE5" s="2">
        <v>0</v>
      </c>
      <c r="AF5" s="2">
        <v>0</v>
      </c>
      <c r="AG5" s="2">
        <v>0</v>
      </c>
      <c r="AH5" s="9">
        <v>0</v>
      </c>
      <c r="AI5" s="9">
        <v>0</v>
      </c>
      <c r="AJ5" s="10">
        <v>0</v>
      </c>
      <c r="AK5" s="60">
        <v>5</v>
      </c>
      <c r="AL5" s="61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60">
        <v>0</v>
      </c>
      <c r="AV5" s="60">
        <v>0</v>
      </c>
      <c r="AW5" s="2">
        <v>173</v>
      </c>
      <c r="AX5" s="2">
        <v>52590</v>
      </c>
      <c r="AY5" s="2" t="s">
        <v>68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 t="s">
        <v>63</v>
      </c>
      <c r="BF5" s="20" t="s">
        <v>64</v>
      </c>
      <c r="BG5" s="20" t="s">
        <v>65</v>
      </c>
      <c r="BH5" s="21">
        <v>6421012588</v>
      </c>
      <c r="BI5" s="22" t="s">
        <v>123</v>
      </c>
    </row>
    <row r="6" spans="1:70" ht="89.25">
      <c r="A6" s="5">
        <v>3</v>
      </c>
      <c r="B6" s="5" t="s">
        <v>69</v>
      </c>
      <c r="C6" s="17" t="s">
        <v>53</v>
      </c>
      <c r="D6" s="32" t="s">
        <v>121</v>
      </c>
      <c r="E6" s="3" t="s">
        <v>54</v>
      </c>
      <c r="F6" s="3" t="s">
        <v>55</v>
      </c>
      <c r="G6" s="3" t="s">
        <v>70</v>
      </c>
      <c r="H6" s="17" t="s">
        <v>57</v>
      </c>
      <c r="I6" s="18" t="s">
        <v>58</v>
      </c>
      <c r="J6" s="19" t="s">
        <v>90</v>
      </c>
      <c r="K6" s="19" t="s">
        <v>97</v>
      </c>
      <c r="L6" s="7" t="s">
        <v>134</v>
      </c>
      <c r="M6" s="8">
        <v>17</v>
      </c>
      <c r="N6" s="8">
        <v>17</v>
      </c>
      <c r="O6" s="8">
        <v>0</v>
      </c>
      <c r="P6" s="8">
        <v>0</v>
      </c>
      <c r="Q6" s="8">
        <v>9</v>
      </c>
      <c r="R6" s="8">
        <v>9</v>
      </c>
      <c r="S6" s="8">
        <v>8</v>
      </c>
      <c r="T6" s="8">
        <v>8</v>
      </c>
      <c r="U6" s="1">
        <v>0</v>
      </c>
      <c r="V6" s="1">
        <v>0</v>
      </c>
      <c r="W6" s="1">
        <v>17</v>
      </c>
      <c r="X6" s="1">
        <v>17</v>
      </c>
      <c r="Y6" s="1">
        <v>0</v>
      </c>
      <c r="Z6" s="1">
        <v>0</v>
      </c>
      <c r="AA6" s="1">
        <v>0</v>
      </c>
      <c r="AB6" s="2">
        <v>2.2999999999999998</v>
      </c>
      <c r="AC6" s="9">
        <v>2.2999999999999998</v>
      </c>
      <c r="AD6" s="9">
        <v>2.2999999999999998</v>
      </c>
      <c r="AE6" s="2">
        <v>0</v>
      </c>
      <c r="AF6" s="2">
        <v>0</v>
      </c>
      <c r="AG6" s="2">
        <v>0</v>
      </c>
      <c r="AH6" s="9">
        <v>0</v>
      </c>
      <c r="AI6" s="9">
        <v>0</v>
      </c>
      <c r="AJ6" s="10">
        <v>0</v>
      </c>
      <c r="AK6" s="60">
        <v>5</v>
      </c>
      <c r="AL6" s="61">
        <v>5</v>
      </c>
      <c r="AM6" s="2">
        <v>0</v>
      </c>
      <c r="AN6" s="2">
        <v>0</v>
      </c>
      <c r="AO6" s="2">
        <v>3</v>
      </c>
      <c r="AP6" s="2">
        <v>3</v>
      </c>
      <c r="AQ6" s="2">
        <v>2</v>
      </c>
      <c r="AR6" s="2">
        <v>2</v>
      </c>
      <c r="AS6" s="2">
        <v>0</v>
      </c>
      <c r="AT6" s="2">
        <v>0</v>
      </c>
      <c r="AU6" s="60">
        <v>5</v>
      </c>
      <c r="AV6" s="60">
        <v>5</v>
      </c>
      <c r="AW6" s="2">
        <v>173</v>
      </c>
      <c r="AX6" s="2">
        <v>52590</v>
      </c>
      <c r="AY6" s="2" t="s">
        <v>68</v>
      </c>
      <c r="AZ6" s="2" t="s">
        <v>68</v>
      </c>
      <c r="BA6" s="2" t="s">
        <v>68</v>
      </c>
      <c r="BB6" s="2">
        <v>0</v>
      </c>
      <c r="BC6" s="2">
        <v>17</v>
      </c>
      <c r="BD6" s="2">
        <v>0</v>
      </c>
      <c r="BE6" s="2" t="s">
        <v>63</v>
      </c>
      <c r="BF6" s="20" t="s">
        <v>64</v>
      </c>
      <c r="BG6" s="20" t="s">
        <v>65</v>
      </c>
      <c r="BH6" s="21">
        <v>6421012588</v>
      </c>
      <c r="BI6" s="23" t="s">
        <v>73</v>
      </c>
    </row>
    <row r="7" spans="1:70" ht="94.5">
      <c r="A7" s="5">
        <v>4</v>
      </c>
      <c r="B7" s="24" t="s">
        <v>74</v>
      </c>
      <c r="C7" s="24" t="s">
        <v>75</v>
      </c>
      <c r="D7" s="32" t="s">
        <v>121</v>
      </c>
      <c r="E7" s="3" t="s">
        <v>54</v>
      </c>
      <c r="F7" s="3" t="s">
        <v>76</v>
      </c>
      <c r="G7" s="3" t="s">
        <v>77</v>
      </c>
      <c r="H7" s="17" t="s">
        <v>57</v>
      </c>
      <c r="I7" s="17" t="s">
        <v>78</v>
      </c>
      <c r="J7" s="19" t="s">
        <v>84</v>
      </c>
      <c r="K7" s="19" t="s">
        <v>97</v>
      </c>
      <c r="L7" s="7" t="s">
        <v>134</v>
      </c>
      <c r="M7" s="8">
        <v>20</v>
      </c>
      <c r="N7" s="8">
        <v>20</v>
      </c>
      <c r="O7" s="8">
        <v>0</v>
      </c>
      <c r="P7" s="8">
        <v>0</v>
      </c>
      <c r="Q7" s="8">
        <v>0</v>
      </c>
      <c r="R7" s="8">
        <v>0</v>
      </c>
      <c r="S7" s="8">
        <v>20</v>
      </c>
      <c r="T7" s="8">
        <v>20</v>
      </c>
      <c r="U7" s="1">
        <v>0</v>
      </c>
      <c r="V7" s="1">
        <v>0</v>
      </c>
      <c r="W7" s="1">
        <v>20</v>
      </c>
      <c r="X7" s="1">
        <v>20</v>
      </c>
      <c r="Y7" s="1">
        <v>0</v>
      </c>
      <c r="Z7" s="1">
        <v>0</v>
      </c>
      <c r="AA7" s="1">
        <v>0</v>
      </c>
      <c r="AB7" s="2">
        <v>0</v>
      </c>
      <c r="AC7" s="9">
        <v>0</v>
      </c>
      <c r="AD7" s="9">
        <v>0</v>
      </c>
      <c r="AE7" s="2">
        <v>0</v>
      </c>
      <c r="AF7" s="2">
        <v>0</v>
      </c>
      <c r="AG7" s="2">
        <v>0</v>
      </c>
      <c r="AH7" s="9">
        <v>0</v>
      </c>
      <c r="AI7" s="9">
        <v>0</v>
      </c>
      <c r="AJ7" s="10">
        <v>0</v>
      </c>
      <c r="AK7" s="60">
        <v>2</v>
      </c>
      <c r="AL7" s="60">
        <v>2</v>
      </c>
      <c r="AM7" s="7">
        <v>0</v>
      </c>
      <c r="AN7" s="2">
        <v>0</v>
      </c>
      <c r="AO7" s="2">
        <v>2</v>
      </c>
      <c r="AP7" s="2">
        <v>2</v>
      </c>
      <c r="AQ7" s="2">
        <v>0</v>
      </c>
      <c r="AR7" s="2">
        <v>0</v>
      </c>
      <c r="AS7" s="2">
        <v>0</v>
      </c>
      <c r="AT7" s="2">
        <v>0</v>
      </c>
      <c r="AU7" s="60">
        <v>2</v>
      </c>
      <c r="AV7" s="60">
        <v>2</v>
      </c>
      <c r="AW7" s="2">
        <v>136</v>
      </c>
      <c r="AX7" s="2">
        <v>51108</v>
      </c>
      <c r="AY7" s="2" t="s">
        <v>79</v>
      </c>
      <c r="AZ7" s="2" t="s">
        <v>79</v>
      </c>
      <c r="BA7" s="2" t="s">
        <v>79</v>
      </c>
      <c r="BB7" s="2">
        <v>0</v>
      </c>
      <c r="BC7" s="2">
        <v>20</v>
      </c>
      <c r="BD7" s="2">
        <v>0</v>
      </c>
      <c r="BE7" s="25" t="s">
        <v>80</v>
      </c>
      <c r="BF7" s="20" t="s">
        <v>81</v>
      </c>
      <c r="BG7" s="20" t="s">
        <v>65</v>
      </c>
      <c r="BH7" s="21">
        <v>6421012820</v>
      </c>
      <c r="BI7" s="20" t="s">
        <v>82</v>
      </c>
    </row>
    <row r="8" spans="1:70" ht="89.25">
      <c r="A8" s="5">
        <v>5</v>
      </c>
      <c r="B8" s="24" t="s">
        <v>83</v>
      </c>
      <c r="C8" s="24" t="s">
        <v>75</v>
      </c>
      <c r="D8" s="32" t="s">
        <v>121</v>
      </c>
      <c r="E8" s="3" t="s">
        <v>54</v>
      </c>
      <c r="F8" s="3" t="s">
        <v>76</v>
      </c>
      <c r="G8" s="3" t="s">
        <v>70</v>
      </c>
      <c r="H8" s="17" t="s">
        <v>57</v>
      </c>
      <c r="I8" s="17" t="s">
        <v>78</v>
      </c>
      <c r="J8" s="19" t="s">
        <v>71</v>
      </c>
      <c r="K8" s="19" t="s">
        <v>61</v>
      </c>
      <c r="L8" s="7" t="s">
        <v>134</v>
      </c>
      <c r="M8" s="8">
        <v>20</v>
      </c>
      <c r="N8" s="8">
        <v>20</v>
      </c>
      <c r="O8" s="8">
        <v>0</v>
      </c>
      <c r="P8" s="8">
        <v>0</v>
      </c>
      <c r="Q8" s="8">
        <v>10</v>
      </c>
      <c r="R8" s="8">
        <v>10</v>
      </c>
      <c r="S8" s="8">
        <v>8</v>
      </c>
      <c r="T8" s="8">
        <v>8</v>
      </c>
      <c r="U8" s="1">
        <v>2</v>
      </c>
      <c r="V8" s="1">
        <v>2</v>
      </c>
      <c r="W8" s="1">
        <v>20</v>
      </c>
      <c r="X8" s="1">
        <v>20</v>
      </c>
      <c r="Y8" s="1">
        <v>0</v>
      </c>
      <c r="Z8" s="1">
        <v>0</v>
      </c>
      <c r="AA8" s="1">
        <v>0</v>
      </c>
      <c r="AB8" s="2">
        <v>1.9</v>
      </c>
      <c r="AC8" s="9">
        <v>1.9</v>
      </c>
      <c r="AD8" s="9">
        <v>0</v>
      </c>
      <c r="AE8" s="2">
        <v>0.6</v>
      </c>
      <c r="AF8" s="2">
        <v>0</v>
      </c>
      <c r="AG8" s="2">
        <v>0</v>
      </c>
      <c r="AH8" s="9">
        <v>0</v>
      </c>
      <c r="AI8" s="9">
        <v>1.3</v>
      </c>
      <c r="AJ8" s="10">
        <v>1.9</v>
      </c>
      <c r="AK8" s="60">
        <v>4</v>
      </c>
      <c r="AL8" s="60">
        <v>4</v>
      </c>
      <c r="AM8" s="7">
        <v>0</v>
      </c>
      <c r="AN8" s="2">
        <v>0</v>
      </c>
      <c r="AO8" s="2">
        <v>0</v>
      </c>
      <c r="AP8" s="2">
        <v>0</v>
      </c>
      <c r="AQ8" s="2">
        <v>4</v>
      </c>
      <c r="AR8" s="2">
        <v>4</v>
      </c>
      <c r="AS8" s="2">
        <v>0</v>
      </c>
      <c r="AT8" s="2">
        <v>0</v>
      </c>
      <c r="AU8" s="60">
        <v>4</v>
      </c>
      <c r="AV8" s="60">
        <v>4</v>
      </c>
      <c r="AW8" s="2">
        <v>136</v>
      </c>
      <c r="AX8" s="2">
        <v>51108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5" t="s">
        <v>80</v>
      </c>
      <c r="BF8" s="20" t="s">
        <v>81</v>
      </c>
      <c r="BG8" s="20" t="s">
        <v>65</v>
      </c>
      <c r="BH8" s="21">
        <v>6421012820</v>
      </c>
      <c r="BI8" s="20" t="s">
        <v>122</v>
      </c>
    </row>
    <row r="9" spans="1:70" ht="102">
      <c r="A9" s="5">
        <v>6</v>
      </c>
      <c r="B9" s="5" t="s">
        <v>85</v>
      </c>
      <c r="C9" s="5" t="s">
        <v>86</v>
      </c>
      <c r="D9" s="32" t="s">
        <v>121</v>
      </c>
      <c r="E9" s="3" t="s">
        <v>54</v>
      </c>
      <c r="F9" s="3" t="s">
        <v>55</v>
      </c>
      <c r="G9" s="3" t="s">
        <v>70</v>
      </c>
      <c r="H9" s="17" t="s">
        <v>57</v>
      </c>
      <c r="I9" s="18" t="s">
        <v>87</v>
      </c>
      <c r="J9" s="19" t="s">
        <v>125</v>
      </c>
      <c r="K9" s="19" t="s">
        <v>97</v>
      </c>
      <c r="L9" s="7" t="s">
        <v>134</v>
      </c>
      <c r="M9" s="8">
        <v>15</v>
      </c>
      <c r="N9" s="8">
        <v>15</v>
      </c>
      <c r="O9" s="8">
        <v>0</v>
      </c>
      <c r="P9" s="8">
        <v>0</v>
      </c>
      <c r="Q9" s="8">
        <v>0</v>
      </c>
      <c r="R9" s="8">
        <v>0</v>
      </c>
      <c r="S9" s="8">
        <v>15</v>
      </c>
      <c r="T9" s="8">
        <v>15</v>
      </c>
      <c r="U9" s="1">
        <v>0</v>
      </c>
      <c r="V9" s="1">
        <v>0</v>
      </c>
      <c r="W9" s="1">
        <v>15</v>
      </c>
      <c r="X9" s="1">
        <v>15</v>
      </c>
      <c r="Y9" s="1">
        <v>0</v>
      </c>
      <c r="Z9" s="1">
        <v>0</v>
      </c>
      <c r="AA9" s="1">
        <v>0</v>
      </c>
      <c r="AB9" s="2">
        <v>0.2</v>
      </c>
      <c r="AC9" s="9">
        <v>0.2</v>
      </c>
      <c r="AD9" s="9">
        <v>0</v>
      </c>
      <c r="AE9" s="2">
        <v>0</v>
      </c>
      <c r="AF9" s="2">
        <v>0</v>
      </c>
      <c r="AG9" s="2">
        <v>0</v>
      </c>
      <c r="AH9" s="9">
        <v>0.2</v>
      </c>
      <c r="AI9" s="9">
        <v>0</v>
      </c>
      <c r="AJ9" s="10">
        <v>0.2</v>
      </c>
      <c r="AK9" s="60">
        <v>3</v>
      </c>
      <c r="AL9" s="60">
        <v>3</v>
      </c>
      <c r="AM9" s="7">
        <v>0</v>
      </c>
      <c r="AN9" s="2">
        <v>0</v>
      </c>
      <c r="AO9" s="2">
        <v>0</v>
      </c>
      <c r="AP9" s="2">
        <v>0</v>
      </c>
      <c r="AQ9" s="2">
        <v>3</v>
      </c>
      <c r="AR9" s="2">
        <v>3</v>
      </c>
      <c r="AS9" s="2">
        <v>0</v>
      </c>
      <c r="AT9" s="2">
        <v>0</v>
      </c>
      <c r="AU9" s="60">
        <v>3</v>
      </c>
      <c r="AV9" s="60">
        <v>3</v>
      </c>
      <c r="AW9" s="2">
        <v>10</v>
      </c>
      <c r="AX9" s="2">
        <v>56860</v>
      </c>
      <c r="AY9" s="2">
        <v>0</v>
      </c>
      <c r="AZ9" s="2">
        <v>0</v>
      </c>
      <c r="BA9" s="2">
        <v>0</v>
      </c>
      <c r="BB9" s="2">
        <v>0</v>
      </c>
      <c r="BC9" s="2">
        <v>15</v>
      </c>
      <c r="BD9" s="2">
        <v>0</v>
      </c>
      <c r="BE9" s="25" t="s">
        <v>88</v>
      </c>
      <c r="BF9" s="8" t="s">
        <v>89</v>
      </c>
      <c r="BG9" s="20" t="s">
        <v>65</v>
      </c>
      <c r="BH9" s="26">
        <v>642100029707</v>
      </c>
      <c r="BI9" s="23" t="s">
        <v>138</v>
      </c>
    </row>
    <row r="10" spans="1:70" ht="159.75" customHeight="1">
      <c r="A10" s="5">
        <v>7</v>
      </c>
      <c r="B10" s="5" t="s">
        <v>126</v>
      </c>
      <c r="C10" s="24" t="s">
        <v>75</v>
      </c>
      <c r="D10" s="32" t="s">
        <v>121</v>
      </c>
      <c r="E10" s="28" t="s">
        <v>93</v>
      </c>
      <c r="F10" s="3" t="s">
        <v>94</v>
      </c>
      <c r="G10" s="3" t="s">
        <v>95</v>
      </c>
      <c r="H10" s="17" t="s">
        <v>57</v>
      </c>
      <c r="I10" s="17" t="s">
        <v>78</v>
      </c>
      <c r="J10" s="19" t="s">
        <v>100</v>
      </c>
      <c r="K10" s="19" t="s">
        <v>127</v>
      </c>
      <c r="L10" s="7" t="s">
        <v>134</v>
      </c>
      <c r="M10" s="8">
        <v>1</v>
      </c>
      <c r="N10" s="8">
        <v>1</v>
      </c>
      <c r="O10" s="8">
        <v>0</v>
      </c>
      <c r="P10" s="8">
        <v>0</v>
      </c>
      <c r="Q10" s="8">
        <v>1</v>
      </c>
      <c r="R10" s="8">
        <v>1</v>
      </c>
      <c r="S10" s="8">
        <v>0</v>
      </c>
      <c r="T10" s="8">
        <v>0</v>
      </c>
      <c r="U10" s="1">
        <v>0</v>
      </c>
      <c r="V10" s="1">
        <v>0</v>
      </c>
      <c r="W10" s="1">
        <v>1</v>
      </c>
      <c r="X10" s="1">
        <v>1</v>
      </c>
      <c r="Y10" s="1">
        <v>0</v>
      </c>
      <c r="Z10" s="1">
        <v>0</v>
      </c>
      <c r="AA10" s="1">
        <v>0</v>
      </c>
      <c r="AB10" s="2">
        <v>0</v>
      </c>
      <c r="AC10" s="9">
        <v>0</v>
      </c>
      <c r="AD10" s="9">
        <v>0</v>
      </c>
      <c r="AE10" s="2">
        <v>0</v>
      </c>
      <c r="AF10" s="2">
        <v>0</v>
      </c>
      <c r="AG10" s="2">
        <f t="shared" ref="AG10" si="0">SUM(AG4:AG9)</f>
        <v>0</v>
      </c>
      <c r="AH10" s="2">
        <v>0</v>
      </c>
      <c r="AI10" s="9">
        <v>0</v>
      </c>
      <c r="AJ10" s="9">
        <v>0</v>
      </c>
      <c r="AK10" s="62">
        <v>2</v>
      </c>
      <c r="AL10" s="60">
        <v>2</v>
      </c>
      <c r="AM10" s="7">
        <v>0</v>
      </c>
      <c r="AN10" s="2">
        <v>0</v>
      </c>
      <c r="AO10" s="2">
        <v>2</v>
      </c>
      <c r="AP10" s="2">
        <v>2</v>
      </c>
      <c r="AQ10" s="2">
        <v>0</v>
      </c>
      <c r="AR10" s="2">
        <v>0</v>
      </c>
      <c r="AS10" s="2">
        <v>0</v>
      </c>
      <c r="AT10" s="2">
        <v>0</v>
      </c>
      <c r="AU10" s="60">
        <v>2</v>
      </c>
      <c r="AV10" s="60">
        <v>2</v>
      </c>
      <c r="AW10" s="2">
        <v>136</v>
      </c>
      <c r="AX10" s="2">
        <v>51108</v>
      </c>
      <c r="AY10" s="2">
        <v>0</v>
      </c>
      <c r="AZ10" s="2">
        <v>0</v>
      </c>
      <c r="BA10" s="2">
        <v>0</v>
      </c>
      <c r="BB10" s="2">
        <v>0</v>
      </c>
      <c r="BC10" s="2">
        <v>1</v>
      </c>
      <c r="BD10" s="2"/>
      <c r="BE10" s="25" t="s">
        <v>91</v>
      </c>
      <c r="BF10" s="20" t="s">
        <v>81</v>
      </c>
      <c r="BG10" s="20" t="s">
        <v>65</v>
      </c>
      <c r="BH10" s="21">
        <v>6421012820</v>
      </c>
      <c r="BI10" s="23" t="s">
        <v>92</v>
      </c>
    </row>
    <row r="11" spans="1:70" ht="110.25">
      <c r="A11" s="5">
        <v>8</v>
      </c>
      <c r="B11" s="5" t="s">
        <v>96</v>
      </c>
      <c r="C11" s="24" t="s">
        <v>75</v>
      </c>
      <c r="D11" s="32" t="s">
        <v>121</v>
      </c>
      <c r="E11" s="3" t="s">
        <v>54</v>
      </c>
      <c r="F11" s="3" t="s">
        <v>55</v>
      </c>
      <c r="G11" s="3" t="s">
        <v>70</v>
      </c>
      <c r="H11" s="17" t="s">
        <v>57</v>
      </c>
      <c r="I11" s="17" t="s">
        <v>78</v>
      </c>
      <c r="J11" s="19" t="s">
        <v>71</v>
      </c>
      <c r="K11" s="19" t="s">
        <v>97</v>
      </c>
      <c r="L11" s="7" t="s">
        <v>134</v>
      </c>
      <c r="M11" s="8">
        <v>5</v>
      </c>
      <c r="N11" s="8">
        <v>5</v>
      </c>
      <c r="O11" s="8">
        <v>0</v>
      </c>
      <c r="P11" s="8">
        <v>0</v>
      </c>
      <c r="Q11" s="8">
        <v>0</v>
      </c>
      <c r="R11" s="8">
        <v>0</v>
      </c>
      <c r="S11" s="8">
        <v>5</v>
      </c>
      <c r="T11" s="8">
        <v>5</v>
      </c>
      <c r="U11" s="1">
        <v>0</v>
      </c>
      <c r="V11" s="1">
        <v>0</v>
      </c>
      <c r="W11" s="1">
        <v>5</v>
      </c>
      <c r="X11" s="1">
        <v>5</v>
      </c>
      <c r="Y11" s="1">
        <v>0</v>
      </c>
      <c r="Z11" s="1">
        <v>0</v>
      </c>
      <c r="AA11" s="1">
        <v>0</v>
      </c>
      <c r="AB11" s="2">
        <v>0</v>
      </c>
      <c r="AC11" s="9">
        <v>0</v>
      </c>
      <c r="AD11" s="9">
        <v>0</v>
      </c>
      <c r="AE11" s="2">
        <v>0</v>
      </c>
      <c r="AF11" s="2">
        <v>0</v>
      </c>
      <c r="AG11" s="2">
        <v>0</v>
      </c>
      <c r="AH11" s="2">
        <v>0</v>
      </c>
      <c r="AI11" s="9">
        <v>0</v>
      </c>
      <c r="AJ11" s="9">
        <v>0</v>
      </c>
      <c r="AK11" s="62">
        <v>3</v>
      </c>
      <c r="AL11" s="60">
        <v>3</v>
      </c>
      <c r="AM11" s="7">
        <v>0</v>
      </c>
      <c r="AN11" s="2">
        <v>0</v>
      </c>
      <c r="AO11" s="2">
        <v>0</v>
      </c>
      <c r="AP11" s="2">
        <v>0</v>
      </c>
      <c r="AQ11" s="2">
        <v>3</v>
      </c>
      <c r="AR11" s="2">
        <v>3</v>
      </c>
      <c r="AS11" s="2">
        <v>0</v>
      </c>
      <c r="AT11" s="2">
        <v>0</v>
      </c>
      <c r="AU11" s="60">
        <v>3</v>
      </c>
      <c r="AV11" s="60">
        <v>3</v>
      </c>
      <c r="AW11" s="2">
        <v>136</v>
      </c>
      <c r="AX11" s="2">
        <v>51108</v>
      </c>
      <c r="AY11" s="2">
        <v>0</v>
      </c>
      <c r="AZ11" s="2">
        <v>0</v>
      </c>
      <c r="BA11" s="2">
        <v>0</v>
      </c>
      <c r="BB11" s="2">
        <v>0</v>
      </c>
      <c r="BC11" s="2">
        <v>5</v>
      </c>
      <c r="BD11" s="2">
        <v>0</v>
      </c>
      <c r="BE11" s="2" t="s">
        <v>98</v>
      </c>
      <c r="BF11" s="20" t="s">
        <v>81</v>
      </c>
      <c r="BG11" s="20" t="s">
        <v>65</v>
      </c>
      <c r="BH11" s="21">
        <v>6421012820</v>
      </c>
      <c r="BI11" s="23" t="s">
        <v>73</v>
      </c>
    </row>
    <row r="12" spans="1:70" ht="110.25">
      <c r="A12" s="5">
        <v>9</v>
      </c>
      <c r="B12" s="5" t="s">
        <v>99</v>
      </c>
      <c r="C12" s="17" t="s">
        <v>53</v>
      </c>
      <c r="D12" s="32" t="s">
        <v>121</v>
      </c>
      <c r="E12" s="3" t="s">
        <v>54</v>
      </c>
      <c r="F12" s="3" t="s">
        <v>55</v>
      </c>
      <c r="G12" s="3" t="s">
        <v>70</v>
      </c>
      <c r="H12" s="17" t="s">
        <v>57</v>
      </c>
      <c r="I12" s="18" t="s">
        <v>58</v>
      </c>
      <c r="J12" s="19" t="s">
        <v>100</v>
      </c>
      <c r="K12" s="19" t="s">
        <v>97</v>
      </c>
      <c r="L12" s="7" t="s">
        <v>134</v>
      </c>
      <c r="M12" s="8">
        <v>12</v>
      </c>
      <c r="N12" s="8">
        <v>12</v>
      </c>
      <c r="O12" s="8">
        <v>0</v>
      </c>
      <c r="P12" s="8">
        <v>0</v>
      </c>
      <c r="Q12" s="8">
        <v>1.5</v>
      </c>
      <c r="R12" s="8">
        <v>1.5</v>
      </c>
      <c r="S12" s="8">
        <v>10.5</v>
      </c>
      <c r="T12" s="8">
        <v>10.5</v>
      </c>
      <c r="U12" s="1">
        <v>0</v>
      </c>
      <c r="V12" s="1">
        <v>0</v>
      </c>
      <c r="W12" s="1">
        <v>12</v>
      </c>
      <c r="X12" s="1">
        <v>12</v>
      </c>
      <c r="Y12" s="1">
        <v>0</v>
      </c>
      <c r="Z12" s="1">
        <v>0</v>
      </c>
      <c r="AA12" s="1">
        <v>0</v>
      </c>
      <c r="AB12" s="2">
        <v>0</v>
      </c>
      <c r="AC12" s="9">
        <v>0</v>
      </c>
      <c r="AD12" s="9">
        <v>0</v>
      </c>
      <c r="AE12" s="2">
        <v>0</v>
      </c>
      <c r="AF12" s="2">
        <v>0</v>
      </c>
      <c r="AG12" s="2">
        <v>0</v>
      </c>
      <c r="AH12" s="2">
        <v>0</v>
      </c>
      <c r="AI12" s="9">
        <v>0</v>
      </c>
      <c r="AJ12" s="9">
        <v>0</v>
      </c>
      <c r="AK12" s="62">
        <v>3</v>
      </c>
      <c r="AL12" s="60">
        <v>3</v>
      </c>
      <c r="AM12" s="7">
        <v>0</v>
      </c>
      <c r="AN12" s="2">
        <v>0</v>
      </c>
      <c r="AO12" s="2">
        <v>3</v>
      </c>
      <c r="AP12" s="2">
        <v>3</v>
      </c>
      <c r="AQ12" s="2">
        <v>0</v>
      </c>
      <c r="AR12" s="2">
        <v>0</v>
      </c>
      <c r="AS12" s="2">
        <v>0</v>
      </c>
      <c r="AT12" s="2">
        <v>0</v>
      </c>
      <c r="AU12" s="60">
        <v>3</v>
      </c>
      <c r="AV12" s="60">
        <v>3</v>
      </c>
      <c r="AW12" s="2">
        <v>173</v>
      </c>
      <c r="AX12" s="2">
        <v>52590</v>
      </c>
      <c r="AY12" s="2">
        <v>0</v>
      </c>
      <c r="AZ12" s="2">
        <v>0</v>
      </c>
      <c r="BA12" s="2">
        <v>0</v>
      </c>
      <c r="BB12" s="2">
        <v>0</v>
      </c>
      <c r="BC12" s="2">
        <v>12</v>
      </c>
      <c r="BD12" s="2">
        <v>0</v>
      </c>
      <c r="BE12" s="2" t="s">
        <v>88</v>
      </c>
      <c r="BF12" s="20" t="s">
        <v>64</v>
      </c>
      <c r="BG12" s="20" t="s">
        <v>65</v>
      </c>
      <c r="BH12" s="21">
        <v>6421012588</v>
      </c>
      <c r="BI12" s="23" t="s">
        <v>73</v>
      </c>
    </row>
    <row r="13" spans="1:70" ht="199.5" customHeight="1">
      <c r="A13" s="5">
        <v>10</v>
      </c>
      <c r="B13" s="5" t="s">
        <v>101</v>
      </c>
      <c r="C13" s="17" t="s">
        <v>102</v>
      </c>
      <c r="D13" s="32" t="s">
        <v>121</v>
      </c>
      <c r="E13" s="3" t="s">
        <v>103</v>
      </c>
      <c r="F13" s="3" t="s">
        <v>55</v>
      </c>
      <c r="G13" s="3" t="s">
        <v>104</v>
      </c>
      <c r="H13" s="17" t="s">
        <v>57</v>
      </c>
      <c r="I13" s="18" t="s">
        <v>105</v>
      </c>
      <c r="J13" s="19" t="s">
        <v>124</v>
      </c>
      <c r="K13" s="19" t="s">
        <v>131</v>
      </c>
      <c r="L13" s="7" t="s">
        <v>59</v>
      </c>
      <c r="M13" s="8">
        <v>10</v>
      </c>
      <c r="N13" s="8">
        <v>3</v>
      </c>
      <c r="O13" s="8">
        <v>0</v>
      </c>
      <c r="P13" s="8">
        <v>0</v>
      </c>
      <c r="Q13" s="8">
        <v>0</v>
      </c>
      <c r="R13" s="8">
        <v>0</v>
      </c>
      <c r="S13" s="8">
        <v>2</v>
      </c>
      <c r="T13" s="8">
        <v>2</v>
      </c>
      <c r="U13" s="1">
        <v>1</v>
      </c>
      <c r="V13" s="1">
        <v>1</v>
      </c>
      <c r="W13" s="1">
        <v>3</v>
      </c>
      <c r="X13" s="1">
        <v>3</v>
      </c>
      <c r="Y13" s="1">
        <v>7</v>
      </c>
      <c r="Z13" s="1">
        <v>0</v>
      </c>
      <c r="AA13" s="1">
        <v>0</v>
      </c>
      <c r="AB13" s="2">
        <v>0</v>
      </c>
      <c r="AC13" s="9">
        <v>0</v>
      </c>
      <c r="AD13" s="9">
        <v>0</v>
      </c>
      <c r="AE13" s="2">
        <v>0</v>
      </c>
      <c r="AF13" s="2">
        <v>0</v>
      </c>
      <c r="AG13" s="2">
        <v>0</v>
      </c>
      <c r="AH13" s="2">
        <v>0</v>
      </c>
      <c r="AI13" s="9">
        <v>0</v>
      </c>
      <c r="AJ13" s="9">
        <v>0</v>
      </c>
      <c r="AK13" s="62">
        <v>3</v>
      </c>
      <c r="AL13" s="60">
        <v>3</v>
      </c>
      <c r="AM13" s="7">
        <v>0</v>
      </c>
      <c r="AN13" s="2">
        <v>0</v>
      </c>
      <c r="AO13" s="2">
        <v>2</v>
      </c>
      <c r="AP13" s="2">
        <v>2</v>
      </c>
      <c r="AQ13" s="2">
        <v>1</v>
      </c>
      <c r="AR13" s="2">
        <v>1</v>
      </c>
      <c r="AS13" s="2">
        <v>0</v>
      </c>
      <c r="AT13" s="2">
        <v>0</v>
      </c>
      <c r="AU13" s="60">
        <v>3</v>
      </c>
      <c r="AV13" s="60">
        <v>3</v>
      </c>
      <c r="AW13" s="2">
        <v>3</v>
      </c>
      <c r="AX13" s="2">
        <v>28000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  <c r="BE13" s="2" t="s">
        <v>106</v>
      </c>
      <c r="BF13" s="20" t="s">
        <v>107</v>
      </c>
      <c r="BG13" s="20" t="s">
        <v>65</v>
      </c>
      <c r="BH13" s="21">
        <v>644918074301</v>
      </c>
      <c r="BI13" s="23" t="s">
        <v>157</v>
      </c>
    </row>
    <row r="14" spans="1:70" ht="89.25">
      <c r="A14" s="5">
        <v>11</v>
      </c>
      <c r="B14" s="5" t="s">
        <v>110</v>
      </c>
      <c r="C14" s="17" t="s">
        <v>111</v>
      </c>
      <c r="D14" s="32" t="s">
        <v>121</v>
      </c>
      <c r="E14" s="3" t="s">
        <v>54</v>
      </c>
      <c r="F14" s="3" t="s">
        <v>55</v>
      </c>
      <c r="G14" s="3" t="s">
        <v>70</v>
      </c>
      <c r="H14" s="17" t="s">
        <v>57</v>
      </c>
      <c r="I14" s="18" t="s">
        <v>118</v>
      </c>
      <c r="J14" s="19" t="s">
        <v>100</v>
      </c>
      <c r="K14" s="19" t="s">
        <v>97</v>
      </c>
      <c r="L14" s="7" t="s">
        <v>134</v>
      </c>
      <c r="M14" s="8">
        <v>5</v>
      </c>
      <c r="N14" s="8">
        <v>5</v>
      </c>
      <c r="O14" s="8">
        <v>0</v>
      </c>
      <c r="P14" s="8">
        <v>0</v>
      </c>
      <c r="Q14" s="8">
        <v>0</v>
      </c>
      <c r="R14" s="8">
        <v>0</v>
      </c>
      <c r="S14" s="8">
        <v>5</v>
      </c>
      <c r="T14" s="8">
        <v>5</v>
      </c>
      <c r="U14" s="1">
        <v>0</v>
      </c>
      <c r="V14" s="1">
        <v>0</v>
      </c>
      <c r="W14" s="1">
        <v>5</v>
      </c>
      <c r="X14" s="1">
        <v>5</v>
      </c>
      <c r="Y14" s="1">
        <v>0</v>
      </c>
      <c r="Z14" s="1">
        <v>0</v>
      </c>
      <c r="AA14" s="1">
        <f t="shared" ref="AA14:AF14" si="1">SUM(AA4:AA13)</f>
        <v>0</v>
      </c>
      <c r="AB14" s="2">
        <v>0</v>
      </c>
      <c r="AC14" s="9">
        <v>0</v>
      </c>
      <c r="AD14" s="9">
        <f t="shared" si="1"/>
        <v>2.2999999999999998</v>
      </c>
      <c r="AE14" s="2">
        <v>0</v>
      </c>
      <c r="AF14" s="2">
        <f t="shared" si="1"/>
        <v>0</v>
      </c>
      <c r="AG14" s="2">
        <f>SUM(AG11:AG13)</f>
        <v>0</v>
      </c>
      <c r="AH14" s="2">
        <f>SUM(AH11:AH13)</f>
        <v>0</v>
      </c>
      <c r="AI14" s="9">
        <v>0</v>
      </c>
      <c r="AJ14" s="9">
        <v>0</v>
      </c>
      <c r="AK14" s="62">
        <v>3</v>
      </c>
      <c r="AL14" s="60">
        <v>3</v>
      </c>
      <c r="AM14" s="7">
        <f t="shared" ref="AM14" si="2">SUM(AM4:AM13)</f>
        <v>0</v>
      </c>
      <c r="AN14" s="2">
        <v>0</v>
      </c>
      <c r="AO14" s="2">
        <v>1</v>
      </c>
      <c r="AP14" s="2">
        <v>1</v>
      </c>
      <c r="AQ14" s="2">
        <v>2</v>
      </c>
      <c r="AR14" s="2">
        <v>2</v>
      </c>
      <c r="AS14" s="2">
        <f t="shared" ref="AS14:BD14" si="3">SUM(AS4:AS13)</f>
        <v>0</v>
      </c>
      <c r="AT14" s="2">
        <v>0</v>
      </c>
      <c r="AU14" s="60">
        <v>3</v>
      </c>
      <c r="AV14" s="60">
        <v>3</v>
      </c>
      <c r="AW14" s="2">
        <v>23</v>
      </c>
      <c r="AX14" s="2">
        <v>42876</v>
      </c>
      <c r="AY14" s="2">
        <f t="shared" si="3"/>
        <v>0</v>
      </c>
      <c r="AZ14" s="2">
        <v>0</v>
      </c>
      <c r="BA14" s="2">
        <v>0</v>
      </c>
      <c r="BB14" s="2">
        <f t="shared" si="3"/>
        <v>0</v>
      </c>
      <c r="BC14" s="2">
        <v>5</v>
      </c>
      <c r="BD14" s="2">
        <f t="shared" si="3"/>
        <v>0</v>
      </c>
      <c r="BE14" s="25" t="s">
        <v>88</v>
      </c>
      <c r="BF14" s="20" t="s">
        <v>112</v>
      </c>
      <c r="BG14" s="20" t="s">
        <v>65</v>
      </c>
      <c r="BH14" s="21">
        <v>6452121146</v>
      </c>
      <c r="BI14" s="23" t="s">
        <v>138</v>
      </c>
    </row>
    <row r="15" spans="1:70" ht="89.25">
      <c r="A15" s="5">
        <v>12</v>
      </c>
      <c r="B15" s="5" t="s">
        <v>113</v>
      </c>
      <c r="C15" s="17" t="s">
        <v>114</v>
      </c>
      <c r="D15" s="32" t="s">
        <v>121</v>
      </c>
      <c r="E15" s="3" t="s">
        <v>54</v>
      </c>
      <c r="F15" s="3" t="s">
        <v>55</v>
      </c>
      <c r="G15" s="3" t="s">
        <v>70</v>
      </c>
      <c r="H15" s="17" t="s">
        <v>57</v>
      </c>
      <c r="I15" s="18" t="s">
        <v>117</v>
      </c>
      <c r="J15" s="19" t="s">
        <v>143</v>
      </c>
      <c r="K15" s="19" t="s">
        <v>131</v>
      </c>
      <c r="L15" s="7" t="s">
        <v>67</v>
      </c>
      <c r="M15" s="8">
        <v>5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1">
        <v>0</v>
      </c>
      <c r="V15" s="1">
        <v>0</v>
      </c>
      <c r="W15" s="1">
        <v>0</v>
      </c>
      <c r="X15" s="1">
        <v>0</v>
      </c>
      <c r="Y15" s="1">
        <v>5</v>
      </c>
      <c r="Z15" s="1">
        <v>0</v>
      </c>
      <c r="AA15" s="1">
        <v>0</v>
      </c>
      <c r="AB15" s="2">
        <v>0</v>
      </c>
      <c r="AC15" s="9">
        <v>0</v>
      </c>
      <c r="AD15" s="9">
        <v>0</v>
      </c>
      <c r="AE15" s="2">
        <v>0</v>
      </c>
      <c r="AF15" s="2">
        <v>0</v>
      </c>
      <c r="AG15" s="2">
        <v>0</v>
      </c>
      <c r="AH15" s="2">
        <v>0</v>
      </c>
      <c r="AI15" s="9">
        <v>0</v>
      </c>
      <c r="AJ15" s="9">
        <v>0</v>
      </c>
      <c r="AK15" s="62">
        <v>4</v>
      </c>
      <c r="AL15" s="60">
        <v>0</v>
      </c>
      <c r="AM15" s="7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60">
        <v>0</v>
      </c>
      <c r="AV15" s="60">
        <v>0</v>
      </c>
      <c r="AW15" s="2">
        <v>6</v>
      </c>
      <c r="AX15" s="2">
        <v>34605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5" t="s">
        <v>115</v>
      </c>
      <c r="BF15" s="20" t="s">
        <v>119</v>
      </c>
      <c r="BG15" s="20" t="s">
        <v>65</v>
      </c>
      <c r="BH15" s="21">
        <v>6421012877</v>
      </c>
      <c r="BI15" s="25" t="s">
        <v>116</v>
      </c>
    </row>
    <row r="16" spans="1:70" ht="157.5" customHeight="1">
      <c r="A16" s="5">
        <v>13</v>
      </c>
      <c r="B16" s="5" t="s">
        <v>130</v>
      </c>
      <c r="C16" s="17" t="s">
        <v>128</v>
      </c>
      <c r="D16" s="33" t="s">
        <v>121</v>
      </c>
      <c r="E16" s="32" t="s">
        <v>54</v>
      </c>
      <c r="F16" s="3" t="s">
        <v>55</v>
      </c>
      <c r="G16" s="3" t="s">
        <v>56</v>
      </c>
      <c r="H16" s="17" t="s">
        <v>57</v>
      </c>
      <c r="I16" s="17" t="s">
        <v>129</v>
      </c>
      <c r="J16" s="19" t="s">
        <v>100</v>
      </c>
      <c r="K16" s="19" t="s">
        <v>131</v>
      </c>
      <c r="L16" s="7" t="s">
        <v>59</v>
      </c>
      <c r="M16" s="8">
        <v>160</v>
      </c>
      <c r="N16" s="8">
        <v>140</v>
      </c>
      <c r="O16" s="8">
        <v>0</v>
      </c>
      <c r="P16" s="8">
        <v>0</v>
      </c>
      <c r="Q16" s="8">
        <v>60</v>
      </c>
      <c r="R16" s="8">
        <v>60</v>
      </c>
      <c r="S16" s="8">
        <v>75</v>
      </c>
      <c r="T16" s="8">
        <v>75</v>
      </c>
      <c r="U16" s="1">
        <v>5</v>
      </c>
      <c r="V16" s="1">
        <v>5</v>
      </c>
      <c r="W16" s="1">
        <v>140</v>
      </c>
      <c r="X16" s="1">
        <v>140</v>
      </c>
      <c r="Y16" s="1">
        <v>20</v>
      </c>
      <c r="Z16" s="1">
        <v>0</v>
      </c>
      <c r="AA16" s="1">
        <v>0</v>
      </c>
      <c r="AB16" s="2">
        <v>0</v>
      </c>
      <c r="AC16" s="9">
        <v>0</v>
      </c>
      <c r="AD16" s="9">
        <v>0</v>
      </c>
      <c r="AE16" s="2">
        <v>0</v>
      </c>
      <c r="AF16" s="2">
        <v>0</v>
      </c>
      <c r="AG16" s="2">
        <v>0</v>
      </c>
      <c r="AH16" s="2">
        <v>0</v>
      </c>
      <c r="AI16" s="9">
        <v>0</v>
      </c>
      <c r="AJ16" s="9">
        <v>0</v>
      </c>
      <c r="AK16" s="62">
        <v>4</v>
      </c>
      <c r="AL16" s="60">
        <v>4</v>
      </c>
      <c r="AM16" s="7">
        <v>0</v>
      </c>
      <c r="AN16" s="2">
        <v>0</v>
      </c>
      <c r="AO16" s="2">
        <v>2</v>
      </c>
      <c r="AP16" s="2">
        <v>2</v>
      </c>
      <c r="AQ16" s="2">
        <v>2</v>
      </c>
      <c r="AR16" s="2">
        <v>2</v>
      </c>
      <c r="AS16" s="2">
        <v>0</v>
      </c>
      <c r="AT16" s="2">
        <v>0</v>
      </c>
      <c r="AU16" s="60">
        <v>4</v>
      </c>
      <c r="AV16" s="60">
        <v>4</v>
      </c>
      <c r="AW16" s="2">
        <v>12</v>
      </c>
      <c r="AX16" s="2">
        <v>56860</v>
      </c>
      <c r="AY16" s="21">
        <v>0</v>
      </c>
      <c r="AZ16" s="25">
        <v>0</v>
      </c>
      <c r="BA16" s="2">
        <v>0</v>
      </c>
      <c r="BB16" s="2">
        <v>0</v>
      </c>
      <c r="BC16" s="2">
        <v>140</v>
      </c>
      <c r="BD16" s="2">
        <v>0</v>
      </c>
      <c r="BE16" s="25" t="s">
        <v>63</v>
      </c>
      <c r="BF16" s="20" t="s">
        <v>132</v>
      </c>
      <c r="BG16" s="20" t="s">
        <v>133</v>
      </c>
      <c r="BH16" s="21">
        <v>6421000920</v>
      </c>
      <c r="BI16" s="25" t="s">
        <v>156</v>
      </c>
      <c r="BR16" s="34"/>
    </row>
    <row r="17" spans="1:61" ht="107.25" customHeight="1">
      <c r="A17" s="5">
        <v>14</v>
      </c>
      <c r="B17" s="5" t="s">
        <v>148</v>
      </c>
      <c r="C17" s="17" t="s">
        <v>53</v>
      </c>
      <c r="D17" s="32" t="s">
        <v>121</v>
      </c>
      <c r="E17" s="3" t="s">
        <v>54</v>
      </c>
      <c r="F17" s="3" t="s">
        <v>55</v>
      </c>
      <c r="G17" s="3" t="s">
        <v>70</v>
      </c>
      <c r="H17" s="17" t="s">
        <v>57</v>
      </c>
      <c r="I17" s="18" t="s">
        <v>58</v>
      </c>
      <c r="J17" s="19" t="s">
        <v>146</v>
      </c>
      <c r="K17" s="19" t="s">
        <v>147</v>
      </c>
      <c r="L17" s="7" t="s">
        <v>67</v>
      </c>
      <c r="M17" s="8">
        <v>20</v>
      </c>
      <c r="N17" s="8">
        <v>0</v>
      </c>
      <c r="O17" s="8">
        <f t="shared" ref="O17:P17" si="4">SUM(O4:O16)</f>
        <v>0</v>
      </c>
      <c r="P17" s="8">
        <f t="shared" si="4"/>
        <v>0</v>
      </c>
      <c r="Q17" s="8">
        <v>0</v>
      </c>
      <c r="R17" s="8">
        <v>0</v>
      </c>
      <c r="S17" s="8">
        <v>0</v>
      </c>
      <c r="T17" s="8">
        <v>0</v>
      </c>
      <c r="U17" s="1">
        <v>0</v>
      </c>
      <c r="V17" s="1">
        <v>0</v>
      </c>
      <c r="W17" s="1">
        <v>0</v>
      </c>
      <c r="X17" s="1">
        <v>0</v>
      </c>
      <c r="Y17" s="1">
        <v>20</v>
      </c>
      <c r="Z17" s="1">
        <v>0</v>
      </c>
      <c r="AA17" s="1">
        <f>SUM(AA15:AA16)</f>
        <v>0</v>
      </c>
      <c r="AB17" s="2">
        <v>0</v>
      </c>
      <c r="AC17" s="9">
        <v>0</v>
      </c>
      <c r="AD17" s="9">
        <f>SUM(AD15:AD16)</f>
        <v>0</v>
      </c>
      <c r="AE17" s="2">
        <v>0</v>
      </c>
      <c r="AF17" s="2">
        <f>SUM(AF15:AF16)</f>
        <v>0</v>
      </c>
      <c r="AG17" s="2">
        <f>SUM(AG15:AG16)</f>
        <v>0</v>
      </c>
      <c r="AH17" s="2">
        <f>SUM(AH15:AH16)</f>
        <v>0</v>
      </c>
      <c r="AI17" s="9">
        <v>0</v>
      </c>
      <c r="AJ17" s="9">
        <v>0</v>
      </c>
      <c r="AK17" s="62">
        <v>3</v>
      </c>
      <c r="AL17" s="60">
        <v>0</v>
      </c>
      <c r="AM17" s="7">
        <f>SUM(AM15:AM16)</f>
        <v>0</v>
      </c>
      <c r="AN17" s="2">
        <f>SUM(AN4:AN16)</f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60">
        <v>0</v>
      </c>
      <c r="AV17" s="60">
        <v>0</v>
      </c>
      <c r="AW17" s="2">
        <v>173</v>
      </c>
      <c r="AX17" s="2">
        <v>52590</v>
      </c>
      <c r="AY17" s="21">
        <f>SUM(AY15:AY16)</f>
        <v>0</v>
      </c>
      <c r="AZ17" s="25">
        <f>SUM(AZ4:AZ16)</f>
        <v>0</v>
      </c>
      <c r="BA17" s="2">
        <f>SUM(BA4:BA16)</f>
        <v>0</v>
      </c>
      <c r="BB17" s="2">
        <f>SUM(BB15:BB16)</f>
        <v>0</v>
      </c>
      <c r="BC17" s="2">
        <v>0</v>
      </c>
      <c r="BD17" s="2">
        <v>0</v>
      </c>
      <c r="BE17" s="2" t="s">
        <v>63</v>
      </c>
      <c r="BF17" s="20" t="s">
        <v>64</v>
      </c>
      <c r="BG17" s="20" t="s">
        <v>65</v>
      </c>
      <c r="BH17" s="21">
        <v>6421012588</v>
      </c>
      <c r="BI17" s="23" t="s">
        <v>73</v>
      </c>
    </row>
    <row r="18" spans="1:61" ht="94.5" customHeight="1">
      <c r="A18" s="5">
        <v>15</v>
      </c>
      <c r="B18" s="5" t="s">
        <v>149</v>
      </c>
      <c r="C18" s="24" t="s">
        <v>75</v>
      </c>
      <c r="D18" s="32" t="s">
        <v>121</v>
      </c>
      <c r="E18" s="3" t="s">
        <v>54</v>
      </c>
      <c r="F18" s="3" t="s">
        <v>55</v>
      </c>
      <c r="G18" s="3" t="s">
        <v>70</v>
      </c>
      <c r="H18" s="17" t="s">
        <v>57</v>
      </c>
      <c r="I18" s="17" t="s">
        <v>78</v>
      </c>
      <c r="J18" s="19" t="s">
        <v>150</v>
      </c>
      <c r="K18" s="19" t="s">
        <v>131</v>
      </c>
      <c r="L18" s="7" t="s">
        <v>67</v>
      </c>
      <c r="M18" s="8">
        <v>40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1">
        <v>0</v>
      </c>
      <c r="V18" s="1">
        <v>0</v>
      </c>
      <c r="W18" s="1">
        <v>0</v>
      </c>
      <c r="X18" s="1">
        <v>0</v>
      </c>
      <c r="Y18" s="1">
        <v>40</v>
      </c>
      <c r="Z18" s="1">
        <v>0</v>
      </c>
      <c r="AA18" s="1">
        <v>0</v>
      </c>
      <c r="AB18" s="2">
        <v>0</v>
      </c>
      <c r="AC18" s="9">
        <v>0</v>
      </c>
      <c r="AD18" s="9">
        <v>0</v>
      </c>
      <c r="AE18" s="2">
        <v>0</v>
      </c>
      <c r="AF18" s="2">
        <v>0</v>
      </c>
      <c r="AG18" s="2">
        <v>0</v>
      </c>
      <c r="AH18" s="2">
        <v>0</v>
      </c>
      <c r="AI18" s="9">
        <v>0</v>
      </c>
      <c r="AJ18" s="9">
        <v>0</v>
      </c>
      <c r="AK18" s="62">
        <v>3</v>
      </c>
      <c r="AL18" s="60">
        <v>0</v>
      </c>
      <c r="AM18" s="7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60">
        <v>0</v>
      </c>
      <c r="AV18" s="60">
        <v>0</v>
      </c>
      <c r="AW18" s="2">
        <v>136</v>
      </c>
      <c r="AX18" s="2">
        <v>51108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5" t="s">
        <v>80</v>
      </c>
      <c r="BF18" s="20" t="s">
        <v>81</v>
      </c>
      <c r="BG18" s="20" t="s">
        <v>65</v>
      </c>
      <c r="BH18" s="21">
        <v>6421012820</v>
      </c>
      <c r="BI18" s="20" t="s">
        <v>122</v>
      </c>
    </row>
    <row r="19" spans="1:61" ht="94.5">
      <c r="A19" s="5">
        <v>16</v>
      </c>
      <c r="B19" s="24" t="s">
        <v>74</v>
      </c>
      <c r="C19" s="24" t="s">
        <v>75</v>
      </c>
      <c r="D19" s="32" t="s">
        <v>121</v>
      </c>
      <c r="E19" s="3" t="s">
        <v>54</v>
      </c>
      <c r="F19" s="3" t="s">
        <v>76</v>
      </c>
      <c r="G19" s="3" t="s">
        <v>77</v>
      </c>
      <c r="H19" s="17" t="s">
        <v>57</v>
      </c>
      <c r="I19" s="17" t="s">
        <v>78</v>
      </c>
      <c r="J19" s="19" t="s">
        <v>151</v>
      </c>
      <c r="K19" s="19" t="s">
        <v>147</v>
      </c>
      <c r="L19" s="7" t="s">
        <v>67</v>
      </c>
      <c r="M19" s="8">
        <v>20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1">
        <v>0</v>
      </c>
      <c r="V19" s="1">
        <v>0</v>
      </c>
      <c r="W19" s="1">
        <v>0</v>
      </c>
      <c r="X19" s="1">
        <v>0</v>
      </c>
      <c r="Y19" s="1">
        <v>20</v>
      </c>
      <c r="Z19" s="1">
        <v>0</v>
      </c>
      <c r="AA19" s="1">
        <v>0</v>
      </c>
      <c r="AB19" s="2">
        <v>0</v>
      </c>
      <c r="AC19" s="9">
        <v>0</v>
      </c>
      <c r="AD19" s="9">
        <v>0</v>
      </c>
      <c r="AE19" s="2">
        <v>0</v>
      </c>
      <c r="AF19" s="2">
        <v>0</v>
      </c>
      <c r="AG19" s="2">
        <v>0</v>
      </c>
      <c r="AH19" s="9">
        <v>0</v>
      </c>
      <c r="AI19" s="9">
        <v>0</v>
      </c>
      <c r="AJ19" s="10">
        <v>0</v>
      </c>
      <c r="AK19" s="60">
        <v>3</v>
      </c>
      <c r="AL19" s="60">
        <v>3</v>
      </c>
      <c r="AM19" s="7">
        <v>0</v>
      </c>
      <c r="AN19" s="2">
        <v>0</v>
      </c>
      <c r="AO19" s="2">
        <v>3</v>
      </c>
      <c r="AP19" s="2">
        <v>3</v>
      </c>
      <c r="AQ19" s="2">
        <v>0</v>
      </c>
      <c r="AR19" s="2">
        <v>0</v>
      </c>
      <c r="AS19" s="2">
        <v>0</v>
      </c>
      <c r="AT19" s="2">
        <v>0</v>
      </c>
      <c r="AU19" s="60">
        <v>3</v>
      </c>
      <c r="AV19" s="60">
        <v>3</v>
      </c>
      <c r="AW19" s="2">
        <v>136</v>
      </c>
      <c r="AX19" s="2">
        <v>51108</v>
      </c>
      <c r="AY19" s="2" t="s">
        <v>79</v>
      </c>
      <c r="AZ19" s="2" t="s">
        <v>79</v>
      </c>
      <c r="BA19" s="2" t="s">
        <v>79</v>
      </c>
      <c r="BB19" s="2">
        <v>0</v>
      </c>
      <c r="BC19" s="2">
        <v>0</v>
      </c>
      <c r="BD19" s="2">
        <v>0</v>
      </c>
      <c r="BE19" s="25" t="s">
        <v>80</v>
      </c>
      <c r="BF19" s="20" t="s">
        <v>81</v>
      </c>
      <c r="BG19" s="20" t="s">
        <v>65</v>
      </c>
      <c r="BH19" s="21">
        <v>6421012820</v>
      </c>
      <c r="BI19" s="20" t="s">
        <v>82</v>
      </c>
    </row>
    <row r="20" spans="1:61" ht="94.5">
      <c r="A20" s="5">
        <v>17</v>
      </c>
      <c r="B20" s="24" t="s">
        <v>152</v>
      </c>
      <c r="C20" s="24" t="s">
        <v>75</v>
      </c>
      <c r="D20" s="32" t="s">
        <v>121</v>
      </c>
      <c r="E20" s="3" t="s">
        <v>54</v>
      </c>
      <c r="F20" s="3" t="s">
        <v>76</v>
      </c>
      <c r="G20" s="3" t="s">
        <v>77</v>
      </c>
      <c r="H20" s="17" t="s">
        <v>57</v>
      </c>
      <c r="I20" s="17" t="s">
        <v>78</v>
      </c>
      <c r="J20" s="19" t="s">
        <v>146</v>
      </c>
      <c r="K20" s="19" t="s">
        <v>147</v>
      </c>
      <c r="L20" s="7" t="s">
        <v>67</v>
      </c>
      <c r="M20" s="8">
        <v>5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1">
        <v>0</v>
      </c>
      <c r="V20" s="1">
        <v>0</v>
      </c>
      <c r="W20" s="1">
        <v>0</v>
      </c>
      <c r="X20" s="1">
        <v>0</v>
      </c>
      <c r="Y20" s="1">
        <v>5</v>
      </c>
      <c r="Z20" s="1">
        <v>0</v>
      </c>
      <c r="AA20" s="1">
        <v>0</v>
      </c>
      <c r="AB20" s="2">
        <v>0</v>
      </c>
      <c r="AC20" s="9">
        <v>0</v>
      </c>
      <c r="AD20" s="9">
        <v>0</v>
      </c>
      <c r="AE20" s="2">
        <v>0</v>
      </c>
      <c r="AF20" s="2">
        <v>0</v>
      </c>
      <c r="AG20" s="2">
        <v>0</v>
      </c>
      <c r="AH20" s="9">
        <v>0</v>
      </c>
      <c r="AI20" s="9">
        <v>0</v>
      </c>
      <c r="AJ20" s="10">
        <v>0</v>
      </c>
      <c r="AK20" s="60">
        <v>2</v>
      </c>
      <c r="AL20" s="60">
        <v>0</v>
      </c>
      <c r="AM20" s="7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60">
        <v>0</v>
      </c>
      <c r="AV20" s="60">
        <v>0</v>
      </c>
      <c r="AW20" s="2">
        <v>136</v>
      </c>
      <c r="AX20" s="2">
        <v>51108</v>
      </c>
      <c r="AY20" s="2">
        <v>0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5" t="s">
        <v>80</v>
      </c>
      <c r="BF20" s="20" t="s">
        <v>81</v>
      </c>
      <c r="BG20" s="20" t="s">
        <v>65</v>
      </c>
      <c r="BH20" s="21">
        <v>6421012820</v>
      </c>
      <c r="BI20" s="23" t="s">
        <v>73</v>
      </c>
    </row>
    <row r="21" spans="1:61" ht="127.5">
      <c r="A21" s="5">
        <v>18</v>
      </c>
      <c r="B21" s="5" t="s">
        <v>153</v>
      </c>
      <c r="C21" s="17" t="s">
        <v>128</v>
      </c>
      <c r="D21" s="32" t="s">
        <v>121</v>
      </c>
      <c r="E21" s="32" t="s">
        <v>54</v>
      </c>
      <c r="F21" s="3" t="s">
        <v>154</v>
      </c>
      <c r="G21" s="3" t="s">
        <v>95</v>
      </c>
      <c r="H21" s="17" t="s">
        <v>57</v>
      </c>
      <c r="I21" s="17" t="s">
        <v>129</v>
      </c>
      <c r="J21" s="19" t="s">
        <v>127</v>
      </c>
      <c r="K21" s="19" t="s">
        <v>131</v>
      </c>
      <c r="L21" s="7" t="s">
        <v>67</v>
      </c>
      <c r="M21" s="8">
        <v>90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1">
        <v>0</v>
      </c>
      <c r="V21" s="1">
        <v>0</v>
      </c>
      <c r="W21" s="1">
        <v>0</v>
      </c>
      <c r="X21" s="1">
        <v>0</v>
      </c>
      <c r="Y21" s="1">
        <v>90</v>
      </c>
      <c r="Z21" s="1">
        <v>0</v>
      </c>
      <c r="AA21" s="1">
        <v>0</v>
      </c>
      <c r="AB21" s="2">
        <v>0</v>
      </c>
      <c r="AC21" s="9">
        <v>0</v>
      </c>
      <c r="AD21" s="9">
        <v>0</v>
      </c>
      <c r="AE21" s="2">
        <v>0</v>
      </c>
      <c r="AF21" s="2">
        <v>0</v>
      </c>
      <c r="AG21" s="2">
        <v>0</v>
      </c>
      <c r="AH21" s="9">
        <v>0</v>
      </c>
      <c r="AI21" s="9">
        <v>0</v>
      </c>
      <c r="AJ21" s="10">
        <v>0</v>
      </c>
      <c r="AK21" s="60">
        <v>3</v>
      </c>
      <c r="AL21" s="60">
        <v>0</v>
      </c>
      <c r="AM21" s="7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60">
        <v>0</v>
      </c>
      <c r="AV21" s="60">
        <v>0</v>
      </c>
      <c r="AW21" s="2">
        <v>12</v>
      </c>
      <c r="AX21" s="2">
        <v>56860</v>
      </c>
      <c r="AY21" s="21">
        <v>0</v>
      </c>
      <c r="AZ21" s="25">
        <v>0</v>
      </c>
      <c r="BA21" s="2">
        <v>0</v>
      </c>
      <c r="BB21" s="2">
        <v>0</v>
      </c>
      <c r="BC21" s="2">
        <v>0</v>
      </c>
      <c r="BD21" s="2">
        <v>0</v>
      </c>
      <c r="BE21" s="25" t="s">
        <v>63</v>
      </c>
      <c r="BF21" s="20" t="s">
        <v>132</v>
      </c>
      <c r="BG21" s="20" t="s">
        <v>133</v>
      </c>
      <c r="BH21" s="21">
        <v>6421000920</v>
      </c>
      <c r="BI21" s="25" t="s">
        <v>155</v>
      </c>
    </row>
    <row r="22" spans="1:61" ht="15.75">
      <c r="A22" s="5"/>
      <c r="B22" s="5"/>
      <c r="C22" s="17"/>
      <c r="D22" s="32"/>
      <c r="E22" s="32"/>
      <c r="F22" s="3"/>
      <c r="G22" s="3"/>
      <c r="H22" s="17"/>
      <c r="I22" s="17"/>
      <c r="J22" s="19"/>
      <c r="K22" s="19"/>
      <c r="L22" s="7"/>
      <c r="M22" s="8">
        <f>SUM(M4:M21)</f>
        <v>491</v>
      </c>
      <c r="N22" s="8">
        <f>SUM(N4:N21)</f>
        <v>241</v>
      </c>
      <c r="O22" s="8">
        <f>SUM(O18:O21)</f>
        <v>0</v>
      </c>
      <c r="P22" s="8">
        <f>SUM(P18:P21)</f>
        <v>0</v>
      </c>
      <c r="Q22" s="8">
        <f t="shared" ref="Q22:Z22" si="5">SUM(Q4:Q21)</f>
        <v>81.5</v>
      </c>
      <c r="R22" s="8">
        <f t="shared" si="5"/>
        <v>81.5</v>
      </c>
      <c r="S22" s="8">
        <f t="shared" si="5"/>
        <v>151.5</v>
      </c>
      <c r="T22" s="8">
        <f t="shared" si="5"/>
        <v>151.5</v>
      </c>
      <c r="U22" s="1">
        <f t="shared" si="5"/>
        <v>8</v>
      </c>
      <c r="V22" s="1">
        <f t="shared" si="5"/>
        <v>8</v>
      </c>
      <c r="W22" s="1">
        <f t="shared" si="5"/>
        <v>241</v>
      </c>
      <c r="X22" s="1">
        <f t="shared" si="5"/>
        <v>241</v>
      </c>
      <c r="Y22" s="1">
        <f t="shared" si="5"/>
        <v>229</v>
      </c>
      <c r="Z22" s="1">
        <f t="shared" si="5"/>
        <v>21</v>
      </c>
      <c r="AA22" s="1">
        <f>SUM(AA18:AA21)</f>
        <v>0</v>
      </c>
      <c r="AB22" s="2">
        <f>SUM(AB4:AB21)</f>
        <v>5.8999999999999995</v>
      </c>
      <c r="AC22" s="9">
        <f>SUM(AC4:AC21)</f>
        <v>4.5</v>
      </c>
      <c r="AD22" s="9">
        <f>SUM(AD18:AD21)</f>
        <v>0</v>
      </c>
      <c r="AE22" s="2">
        <f>SUM(AE4:AE21)</f>
        <v>0.7</v>
      </c>
      <c r="AF22" s="2"/>
      <c r="AG22" s="2"/>
      <c r="AH22" s="9"/>
      <c r="AI22" s="9"/>
      <c r="AJ22" s="10"/>
      <c r="AK22" s="60">
        <f>SUM(AK4:AK21)</f>
        <v>58</v>
      </c>
      <c r="AL22" s="60">
        <f>SUM(AL4:AL21)</f>
        <v>38</v>
      </c>
      <c r="AM22" s="7">
        <f>SUM(AM18:AM21)</f>
        <v>0</v>
      </c>
      <c r="AN22" s="2">
        <f>SUM(AN18:AN21)</f>
        <v>0</v>
      </c>
      <c r="AO22" s="2">
        <f>SUM(AO4:AO21)</f>
        <v>21</v>
      </c>
      <c r="AP22" s="2">
        <f>SUM(AP4:AP21)</f>
        <v>21</v>
      </c>
      <c r="AQ22" s="2">
        <f>SUM(AQ4:AQ21)</f>
        <v>17</v>
      </c>
      <c r="AR22" s="2">
        <f>SUM(AR4:AR21)</f>
        <v>17</v>
      </c>
      <c r="AS22" s="2">
        <f>SUM(AS15:AS21)</f>
        <v>0</v>
      </c>
      <c r="AT22" s="2">
        <f>SUM(AT4:AT21)</f>
        <v>0</v>
      </c>
      <c r="AU22" s="60">
        <f>SUM(AU4:AU21)</f>
        <v>38</v>
      </c>
      <c r="AV22" s="60">
        <f>SUM(AV4:AV21)</f>
        <v>38</v>
      </c>
      <c r="AW22" s="2"/>
      <c r="AX22" s="2"/>
      <c r="AY22" s="21"/>
      <c r="AZ22" s="25"/>
      <c r="BA22" s="2"/>
      <c r="BB22" s="2"/>
      <c r="BC22" s="2"/>
      <c r="BD22" s="2"/>
      <c r="BE22" s="25"/>
      <c r="BF22" s="20"/>
      <c r="BG22" s="20"/>
      <c r="BH22" s="21"/>
      <c r="BI22" s="25"/>
    </row>
    <row r="23" spans="1:61" ht="15.75">
      <c r="A23" s="5"/>
    </row>
  </sheetData>
  <mergeCells count="49">
    <mergeCell ref="M2:M3"/>
    <mergeCell ref="AH2:AH3"/>
    <mergeCell ref="AC2:AC3"/>
    <mergeCell ref="N2:N3"/>
    <mergeCell ref="Y1:Y3"/>
    <mergeCell ref="Z1:Z3"/>
    <mergeCell ref="AA1:AA3"/>
    <mergeCell ref="O2:X2"/>
    <mergeCell ref="M1:X1"/>
    <mergeCell ref="BI1:BI3"/>
    <mergeCell ref="AI2:AI3"/>
    <mergeCell ref="AJ2:AJ3"/>
    <mergeCell ref="AK2:AK3"/>
    <mergeCell ref="BF1:BF3"/>
    <mergeCell ref="BD1:BD3"/>
    <mergeCell ref="BE1:BE3"/>
    <mergeCell ref="AE1:AJ1"/>
    <mergeCell ref="BH1:BH3"/>
    <mergeCell ref="BB1:BB3"/>
    <mergeCell ref="BC1:BC3"/>
    <mergeCell ref="AE2:AE3"/>
    <mergeCell ref="BG1:BG3"/>
    <mergeCell ref="AZ2:AZ3"/>
    <mergeCell ref="AW1:AW3"/>
    <mergeCell ref="AG2:AG3"/>
    <mergeCell ref="A1:A3"/>
    <mergeCell ref="B1:B3"/>
    <mergeCell ref="C1:C3"/>
    <mergeCell ref="H1:I2"/>
    <mergeCell ref="L1:L3"/>
    <mergeCell ref="F1:F3"/>
    <mergeCell ref="G1:G3"/>
    <mergeCell ref="J1:K1"/>
    <mergeCell ref="J2:J3"/>
    <mergeCell ref="K2:K3"/>
    <mergeCell ref="E1:E3"/>
    <mergeCell ref="BA2:BA3"/>
    <mergeCell ref="AY2:AY3"/>
    <mergeCell ref="AY1:BA1"/>
    <mergeCell ref="AB1:AD1"/>
    <mergeCell ref="AD2:AD3"/>
    <mergeCell ref="AU2:AU3"/>
    <mergeCell ref="AL2:AL3"/>
    <mergeCell ref="AF2:AF3"/>
    <mergeCell ref="AX1:AX3"/>
    <mergeCell ref="AM2:AS2"/>
    <mergeCell ref="AK1:AV1"/>
    <mergeCell ref="AV2:AV3"/>
    <mergeCell ref="AB2:AB3"/>
  </mergeCells>
  <pageMargins left="0.70866141732283472" right="0.70866141732283472" top="0.74803149606299213" bottom="0.74803149606299213" header="0.31496062992125984" footer="0.31496062992125984"/>
  <pageSetup paperSize="9" scale="1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kozlovoi</dc:creator>
  <cp:lastModifiedBy>БЕГ</cp:lastModifiedBy>
  <cp:lastPrinted>2020-01-14T13:42:48Z</cp:lastPrinted>
  <dcterms:created xsi:type="dcterms:W3CDTF">2019-04-02T08:47:54Z</dcterms:created>
  <dcterms:modified xsi:type="dcterms:W3CDTF">2024-01-10T10:50:43Z</dcterms:modified>
</cp:coreProperties>
</file>